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Առաջին տեղ զբաղեցնող" sheetId="1" r:id="rId1"/>
    <sheet name="Վերջնական " sheetId="2" r:id="rId2"/>
  </sheets>
  <definedNames>
    <definedName name="_xlnm.Print_Area" localSheetId="0">'Առաջին տեղ զբաղեցնող'!$A$1:$N$57</definedName>
  </definedNames>
  <calcPr calcId="124519"/>
</workbook>
</file>

<file path=xl/calcChain.xml><?xml version="1.0" encoding="utf-8"?>
<calcChain xmlns="http://schemas.openxmlformats.org/spreadsheetml/2006/main">
  <c r="M47" i="2"/>
  <c r="F47"/>
  <c r="F46"/>
  <c r="F45"/>
  <c r="F44"/>
  <c r="F43"/>
  <c r="F42"/>
  <c r="M41"/>
  <c r="F41"/>
  <c r="M40"/>
  <c r="F40"/>
  <c r="M39"/>
  <c r="F39"/>
  <c r="M38"/>
  <c r="F38"/>
  <c r="M37"/>
  <c r="F37"/>
  <c r="M36"/>
  <c r="F36"/>
  <c r="M35"/>
  <c r="F35"/>
  <c r="M34"/>
  <c r="F34"/>
  <c r="M33"/>
  <c r="F33"/>
  <c r="M32"/>
  <c r="F32"/>
  <c r="F31"/>
  <c r="F30"/>
  <c r="F29"/>
  <c r="F28"/>
  <c r="F27"/>
  <c r="F26"/>
  <c r="F25"/>
  <c r="F24"/>
  <c r="F23"/>
  <c r="M22"/>
  <c r="F22"/>
  <c r="M21"/>
  <c r="F21"/>
  <c r="M20"/>
  <c r="F20"/>
  <c r="M19"/>
  <c r="F19"/>
  <c r="M18"/>
  <c r="F18"/>
  <c r="M17"/>
  <c r="F17"/>
  <c r="M16"/>
  <c r="F16"/>
  <c r="M15"/>
  <c r="F15"/>
  <c r="M14"/>
  <c r="F14"/>
  <c r="F13"/>
  <c r="F12"/>
  <c r="M11"/>
  <c r="F10"/>
  <c r="M8"/>
  <c r="F8"/>
  <c r="F7"/>
  <c r="F6"/>
  <c r="M40" i="1" l="1"/>
  <c r="I46"/>
  <c r="I45"/>
  <c r="I44"/>
  <c r="I43"/>
  <c r="I41"/>
  <c r="M39"/>
  <c r="M38"/>
  <c r="I37"/>
  <c r="I36"/>
  <c r="I7"/>
  <c r="I35"/>
  <c r="M34"/>
  <c r="M33"/>
  <c r="I32"/>
  <c r="I31"/>
  <c r="I30"/>
  <c r="I29"/>
  <c r="I28"/>
  <c r="I26"/>
  <c r="I27"/>
  <c r="I25"/>
  <c r="I21"/>
  <c r="I20"/>
  <c r="I19"/>
  <c r="I18"/>
  <c r="I17"/>
  <c r="I16"/>
  <c r="I15"/>
  <c r="I14"/>
  <c r="I13"/>
  <c r="I12"/>
  <c r="I11"/>
  <c r="M10"/>
  <c r="F7"/>
  <c r="F6"/>
  <c r="I6"/>
  <c r="F5"/>
  <c r="H5"/>
  <c r="I5" s="1"/>
  <c r="F45"/>
  <c r="F43"/>
  <c r="F24"/>
  <c r="F41"/>
  <c r="F29"/>
  <c r="F30"/>
  <c r="F22"/>
  <c r="F23"/>
  <c r="F14"/>
  <c r="F15"/>
  <c r="F16"/>
  <c r="F17"/>
  <c r="F18"/>
  <c r="F19"/>
  <c r="F20"/>
  <c r="F21"/>
  <c r="F13"/>
  <c r="F9"/>
  <c r="F11"/>
  <c r="F12"/>
  <c r="F25"/>
  <c r="F26"/>
  <c r="F27"/>
  <c r="F28"/>
  <c r="F31"/>
  <c r="F32"/>
  <c r="F33"/>
  <c r="F34"/>
  <c r="F35"/>
  <c r="F36"/>
  <c r="F37"/>
  <c r="F38"/>
  <c r="F39"/>
  <c r="F40"/>
  <c r="F42"/>
  <c r="F44"/>
  <c r="F46"/>
</calcChain>
</file>

<file path=xl/sharedStrings.xml><?xml version="1.0" encoding="utf-8"?>
<sst xmlns="http://schemas.openxmlformats.org/spreadsheetml/2006/main" count="353" uniqueCount="69">
  <si>
    <t>Հ/հ</t>
  </si>
  <si>
    <t>Անվանումը</t>
  </si>
  <si>
    <t>Չ/մ</t>
  </si>
  <si>
    <t>Քա-նակը</t>
  </si>
  <si>
    <t>անվանումը</t>
  </si>
  <si>
    <t>անվանումները</t>
  </si>
  <si>
    <t>առանց ԱԱՀ</t>
  </si>
  <si>
    <t>ԱԱՀ-ով</t>
  </si>
  <si>
    <t>Նախահաշվ. Գինը ՀՀ դրամ</t>
  </si>
  <si>
    <t>Նախահաշվ. Գումարը ՀՀ դրամ</t>
  </si>
  <si>
    <t>Հաղթող կազմակերպության առաջարկած</t>
  </si>
  <si>
    <t>Ծանոթություն</t>
  </si>
  <si>
    <t>Ñ³ï</t>
  </si>
  <si>
    <t>Զբաղեցրած տեղը</t>
  </si>
  <si>
    <t>Առաջարկի բացակայություն</t>
  </si>
  <si>
    <t>Ընդհանուր արժեքը ՀՀ դրամ</t>
  </si>
  <si>
    <t>Ø»ÏáõëÇã äìÊ</t>
  </si>
  <si>
    <t>Ø»ÏáõëÇã ÏïáñÇ</t>
  </si>
  <si>
    <t>ÎÉÇÝ·ñÇï ï³Ï¹Çñ³ÛÇÝ 1.0ÙÙ</t>
  </si>
  <si>
    <t>ÎÉÇÝ·ñÇï ï³Ï¹Çñ³ÛÇÝ 1.5ÙÙ</t>
  </si>
  <si>
    <t>Ø»ï³Õ³É³ñ »ñÇÃ³Ï³ÛÇÝ ü1</t>
  </si>
  <si>
    <t>Ø»ï³Õ³É³ñ »ñÇÃ³Ï³ÛÇÝ ü1.5</t>
  </si>
  <si>
    <t>Ð»ÕáõÛë Ø6</t>
  </si>
  <si>
    <t>Ð»ÕáõÛë Ø8</t>
  </si>
  <si>
    <t>Ð»ÕáõÛë Ø10</t>
  </si>
  <si>
    <t>Ð»ÕáõÛë Ø12</t>
  </si>
  <si>
    <t>Ð»ÕáõÛë Ø20</t>
  </si>
  <si>
    <t>Ø³Ý»Ï Ø6</t>
  </si>
  <si>
    <t>Ø³Ý»Ï Ø8</t>
  </si>
  <si>
    <t>Ø³Ý»Ï Ø10</t>
  </si>
  <si>
    <t>Ø³Ý»Ï Ø20</t>
  </si>
  <si>
    <t>¾É»Ïïñá¹ ü5</t>
  </si>
  <si>
    <t>Î³ñµÇ¹</t>
  </si>
  <si>
    <t>Ä³å³í»Ý</t>
  </si>
  <si>
    <t>ì»ó³ÝÇëï ÓáÕ B=14ÙÙ</t>
  </si>
  <si>
    <t>ì»ó³ÝÇëï ÓáÕ B=19ÙÙ</t>
  </si>
  <si>
    <t>ì»ó³ÝÇëï ÓáÕ B=24ÙÙ</t>
  </si>
  <si>
    <t>ì»ó³ÝÇëï ÓáÕ B=27ÙÙ</t>
  </si>
  <si>
    <t>äáÕå³ïÛ³ ÏÉáñ ·É³Ýí³Íù ü8</t>
  </si>
  <si>
    <t>äáÕå³ïÛ³ ÏÉáñ ·É³Ýí³Íù ý10</t>
  </si>
  <si>
    <t>Ê³Ùáõï Ù»ï³Õ³É³ñ³ÛÇÝ ý10</t>
  </si>
  <si>
    <t>Ê³Ùáõï Ù»ï³Õ³É³ñ³ÛÇÝ ý14</t>
  </si>
  <si>
    <t>Ê³Ùáõï Ù»ï³Õ³É³ñ³ÛÇÝ ý18</t>
  </si>
  <si>
    <t>Ê³Ùáõï Ù»ï³Õ³É³ñ³ÛÇÝ ý25</t>
  </si>
  <si>
    <t>Ê³Ùáõï Ù»ï³Õ³É³ñ³ÛÇÝ ý31</t>
  </si>
  <si>
    <t>Ê³Ùáõï Ù»ï³Õ³É³ñ³ÛÇÝ ý44</t>
  </si>
  <si>
    <t>Ê³Ùáõï Ù»ï³Õ³É³ñ³ÛÇÝ ý54</t>
  </si>
  <si>
    <t>Ê³Ùáõï Ù»ï³Õ³É³ñ³ÛÇÝ ý60</t>
  </si>
  <si>
    <t>Ê³Ùáõï Ù»ï³Õ³É³ñ³ÛÇÝ ý66</t>
  </si>
  <si>
    <t>Ê³Ùáõï Ù»ï³Õ³É³ñ³ÛÇÝ ý73</t>
  </si>
  <si>
    <t>ÎïñáÕ ëÏ³í³é³Ï 230x2.5x22</t>
  </si>
  <si>
    <t>È³ñ ¿É»Ïïñ³Ï³Ý</t>
  </si>
  <si>
    <t>ÊáÕáí³Ï ³/Ï 25x2.5</t>
  </si>
  <si>
    <t>ÊáÕáí³Ï ³/Ï 28x2.5</t>
  </si>
  <si>
    <t>ÊáÕáí³Ï ³/Ï 18x1.5</t>
  </si>
  <si>
    <t>ÊáÕáí³Ï åÕÝÓ» 18x1</t>
  </si>
  <si>
    <t>Ï·.</t>
  </si>
  <si>
    <t>Ù.</t>
  </si>
  <si>
    <t>Բանակցություն</t>
  </si>
  <si>
    <t>Իդեալ թրավել ՍՊԸ</t>
  </si>
  <si>
    <t>Հայկ Գալստյան ԱՁ</t>
  </si>
  <si>
    <t>Նարնիկ ՍՊԸ</t>
  </si>
  <si>
    <t>Հավելված  1</t>
  </si>
  <si>
    <t>Մրցույթին մասնակցող  կազմակերպությունների առաջարկ</t>
  </si>
  <si>
    <t xml:space="preserve">Հավելված 1
</t>
  </si>
  <si>
    <t>1 -ին տեղ զբաղեցրած ընկերության</t>
  </si>
  <si>
    <t>Մրցույթին մասնակցող այլ կազմակերպությունների առաջարկ</t>
  </si>
  <si>
    <t>Չկայացած</t>
  </si>
  <si>
    <t>մերժում</t>
  </si>
</sst>
</file>

<file path=xl/styles.xml><?xml version="1.0" encoding="utf-8"?>
<styleSheet xmlns="http://schemas.openxmlformats.org/spreadsheetml/2006/main">
  <fonts count="17">
    <font>
      <sz val="11"/>
      <color indexed="8"/>
      <name val="Calibri"/>
      <family val="2"/>
      <charset val="204"/>
    </font>
    <font>
      <sz val="8"/>
      <color indexed="8"/>
      <name val="Calibri"/>
      <family val="2"/>
    </font>
    <font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sz val="18"/>
      <color indexed="8"/>
      <name val="Calibri"/>
      <family val="2"/>
    </font>
    <font>
      <sz val="12"/>
      <name val="Times Armenian"/>
      <family val="1"/>
    </font>
    <font>
      <sz val="10"/>
      <color indexed="8"/>
      <name val="Calibri"/>
      <family val="2"/>
    </font>
    <font>
      <sz val="14"/>
      <color indexed="8"/>
      <name val="Calibri"/>
      <family val="2"/>
    </font>
    <font>
      <sz val="14"/>
      <color indexed="8"/>
      <name val="Arial Armenian"/>
      <family val="2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LatArm"/>
    </font>
    <font>
      <sz val="11"/>
      <color theme="1"/>
      <name val="Times LatArm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center" vertical="center" wrapText="1"/>
    </xf>
    <xf numFmtId="2" fontId="16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2" fontId="16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zoomScale="85" zoomScaleNormal="85" zoomScaleSheetLayoutView="85" workbookViewId="0">
      <selection activeCell="G22" sqref="G22"/>
    </sheetView>
  </sheetViews>
  <sheetFormatPr defaultRowHeight="15"/>
  <cols>
    <col min="1" max="1" width="4.28515625" style="7" bestFit="1" customWidth="1"/>
    <col min="2" max="2" width="35.28515625" style="42" customWidth="1"/>
    <col min="3" max="3" width="7.140625" style="42" customWidth="1"/>
    <col min="4" max="4" width="7.7109375" style="42" bestFit="1" customWidth="1"/>
    <col min="5" max="5" width="13.85546875" style="42" customWidth="1"/>
    <col min="6" max="6" width="15.85546875" style="42" customWidth="1"/>
    <col min="7" max="7" width="20.85546875" style="42" customWidth="1"/>
    <col min="8" max="8" width="12" style="42" bestFit="1" customWidth="1"/>
    <col min="9" max="9" width="10.140625" style="42" customWidth="1"/>
    <col min="10" max="10" width="11.28515625" style="42" customWidth="1"/>
    <col min="11" max="11" width="18.28515625" style="42" customWidth="1"/>
    <col min="12" max="12" width="12" style="42" bestFit="1" customWidth="1"/>
    <col min="13" max="13" width="10" style="42" bestFit="1" customWidth="1"/>
    <col min="14" max="14" width="17.42578125" style="9" customWidth="1"/>
    <col min="15" max="16384" width="9.140625" style="42"/>
  </cols>
  <sheetData>
    <row r="1" spans="1:14" ht="23.25">
      <c r="A1" s="67" t="s">
        <v>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s="10" customFormat="1" ht="47.25" customHeight="1">
      <c r="A2" s="68" t="s">
        <v>0</v>
      </c>
      <c r="B2" s="68" t="s">
        <v>1</v>
      </c>
      <c r="C2" s="68" t="s">
        <v>2</v>
      </c>
      <c r="D2" s="68" t="s">
        <v>3</v>
      </c>
      <c r="E2" s="68" t="s">
        <v>8</v>
      </c>
      <c r="F2" s="68" t="s">
        <v>9</v>
      </c>
      <c r="G2" s="72" t="s">
        <v>10</v>
      </c>
      <c r="H2" s="79"/>
      <c r="I2" s="73"/>
      <c r="J2" s="80" t="s">
        <v>63</v>
      </c>
      <c r="K2" s="81"/>
      <c r="L2" s="81"/>
      <c r="M2" s="82"/>
      <c r="N2" s="71" t="s">
        <v>11</v>
      </c>
    </row>
    <row r="3" spans="1:14" s="10" customFormat="1" ht="31.5" customHeight="1">
      <c r="A3" s="69"/>
      <c r="B3" s="69"/>
      <c r="C3" s="69"/>
      <c r="D3" s="69"/>
      <c r="E3" s="69"/>
      <c r="F3" s="69"/>
      <c r="G3" s="68" t="s">
        <v>4</v>
      </c>
      <c r="H3" s="72" t="s">
        <v>15</v>
      </c>
      <c r="I3" s="73"/>
      <c r="J3" s="71" t="s">
        <v>13</v>
      </c>
      <c r="K3" s="68" t="s">
        <v>5</v>
      </c>
      <c r="L3" s="72" t="s">
        <v>15</v>
      </c>
      <c r="M3" s="73"/>
      <c r="N3" s="71"/>
    </row>
    <row r="4" spans="1:14" s="10" customFormat="1" ht="31.5">
      <c r="A4" s="70"/>
      <c r="B4" s="70"/>
      <c r="C4" s="70"/>
      <c r="D4" s="70"/>
      <c r="E4" s="70"/>
      <c r="F4" s="70"/>
      <c r="G4" s="70"/>
      <c r="H4" s="41" t="s">
        <v>6</v>
      </c>
      <c r="I4" s="41" t="s">
        <v>7</v>
      </c>
      <c r="J4" s="71"/>
      <c r="K4" s="70"/>
      <c r="L4" s="41" t="s">
        <v>6</v>
      </c>
      <c r="M4" s="41" t="s">
        <v>7</v>
      </c>
      <c r="N4" s="71"/>
    </row>
    <row r="5" spans="1:14" s="45" customFormat="1" ht="18.75">
      <c r="A5" s="3">
        <v>1</v>
      </c>
      <c r="B5" s="2" t="s">
        <v>16</v>
      </c>
      <c r="C5" s="14" t="s">
        <v>12</v>
      </c>
      <c r="D5" s="15">
        <v>150</v>
      </c>
      <c r="E5" s="15">
        <v>130</v>
      </c>
      <c r="F5" s="15">
        <f>D5*E5</f>
        <v>19500</v>
      </c>
      <c r="G5" s="43" t="s">
        <v>59</v>
      </c>
      <c r="H5" s="1">
        <f>22500</f>
        <v>22500</v>
      </c>
      <c r="I5" s="1">
        <f>H5+H5*20%</f>
        <v>27000</v>
      </c>
      <c r="J5" s="1"/>
      <c r="K5" s="1"/>
      <c r="L5" s="1"/>
      <c r="M5" s="1"/>
      <c r="N5" s="44" t="s">
        <v>58</v>
      </c>
    </row>
    <row r="6" spans="1:14" s="45" customFormat="1" ht="18.75">
      <c r="A6" s="3">
        <v>2</v>
      </c>
      <c r="B6" s="2" t="s">
        <v>17</v>
      </c>
      <c r="C6" s="14" t="s">
        <v>12</v>
      </c>
      <c r="D6" s="15">
        <v>150</v>
      </c>
      <c r="E6" s="15">
        <v>200</v>
      </c>
      <c r="F6" s="15">
        <f t="shared" ref="F6:F46" si="0">D6*E6</f>
        <v>30000</v>
      </c>
      <c r="G6" s="43" t="s">
        <v>59</v>
      </c>
      <c r="H6" s="1">
        <v>38000</v>
      </c>
      <c r="I6" s="1">
        <f>H6+H6*20%</f>
        <v>45600</v>
      </c>
      <c r="J6" s="1"/>
      <c r="K6" s="1"/>
      <c r="L6" s="1"/>
      <c r="M6" s="1"/>
      <c r="N6" s="44" t="s">
        <v>58</v>
      </c>
    </row>
    <row r="7" spans="1:14" s="45" customFormat="1" ht="18.75" customHeight="1">
      <c r="A7" s="62">
        <v>3</v>
      </c>
      <c r="B7" s="58" t="s">
        <v>18</v>
      </c>
      <c r="C7" s="63" t="s">
        <v>56</v>
      </c>
      <c r="D7" s="65">
        <v>50</v>
      </c>
      <c r="E7" s="65">
        <v>3600</v>
      </c>
      <c r="F7" s="65">
        <f t="shared" si="0"/>
        <v>180000</v>
      </c>
      <c r="G7" s="74" t="s">
        <v>59</v>
      </c>
      <c r="H7" s="76">
        <v>74000</v>
      </c>
      <c r="I7" s="76">
        <f>H7+H7*20%</f>
        <v>88800</v>
      </c>
      <c r="J7" s="4">
        <v>2</v>
      </c>
      <c r="K7" s="46" t="s">
        <v>60</v>
      </c>
      <c r="L7" s="1">
        <v>126000</v>
      </c>
      <c r="M7" s="1"/>
      <c r="N7" s="5"/>
    </row>
    <row r="8" spans="1:14" s="45" customFormat="1" ht="18.75">
      <c r="A8" s="56"/>
      <c r="B8" s="59"/>
      <c r="C8" s="64"/>
      <c r="D8" s="66"/>
      <c r="E8" s="66"/>
      <c r="F8" s="66"/>
      <c r="G8" s="75"/>
      <c r="H8" s="77"/>
      <c r="I8" s="77"/>
      <c r="J8" s="4">
        <v>3</v>
      </c>
      <c r="K8" s="46" t="s">
        <v>61</v>
      </c>
      <c r="L8" s="1">
        <v>177500</v>
      </c>
      <c r="M8" s="1"/>
      <c r="N8" s="5"/>
    </row>
    <row r="9" spans="1:14" s="45" customFormat="1" ht="18.75">
      <c r="A9" s="56">
        <v>4</v>
      </c>
      <c r="B9" s="58" t="s">
        <v>19</v>
      </c>
      <c r="C9" s="60" t="s">
        <v>56</v>
      </c>
      <c r="D9" s="61">
        <v>100</v>
      </c>
      <c r="E9" s="61">
        <v>2880</v>
      </c>
      <c r="F9" s="61">
        <f>D9*E9</f>
        <v>288000</v>
      </c>
      <c r="G9" s="74" t="s">
        <v>60</v>
      </c>
      <c r="H9" s="76">
        <v>252000</v>
      </c>
      <c r="I9" s="76"/>
      <c r="J9" s="4">
        <v>2</v>
      </c>
      <c r="K9" s="46" t="s">
        <v>61</v>
      </c>
      <c r="L9" s="1">
        <v>280000</v>
      </c>
      <c r="M9" s="1"/>
      <c r="N9" s="5"/>
    </row>
    <row r="10" spans="1:14" s="45" customFormat="1" ht="18" customHeight="1">
      <c r="A10" s="57"/>
      <c r="B10" s="59"/>
      <c r="C10" s="60"/>
      <c r="D10" s="61"/>
      <c r="E10" s="61"/>
      <c r="F10" s="61"/>
      <c r="G10" s="75"/>
      <c r="H10" s="77"/>
      <c r="I10" s="77"/>
      <c r="J10" s="4">
        <v>3</v>
      </c>
      <c r="K10" s="46" t="s">
        <v>59</v>
      </c>
      <c r="L10" s="1">
        <v>292000</v>
      </c>
      <c r="M10" s="1">
        <f>L10+L10*20%</f>
        <v>350400</v>
      </c>
      <c r="N10" s="5"/>
    </row>
    <row r="11" spans="1:14" s="45" customFormat="1" ht="18.75">
      <c r="A11" s="3">
        <v>5</v>
      </c>
      <c r="B11" s="2" t="s">
        <v>20</v>
      </c>
      <c r="C11" s="14" t="s">
        <v>56</v>
      </c>
      <c r="D11" s="15">
        <v>80</v>
      </c>
      <c r="E11" s="15">
        <v>600</v>
      </c>
      <c r="F11" s="15">
        <f t="shared" si="0"/>
        <v>48000</v>
      </c>
      <c r="G11" s="47" t="s">
        <v>59</v>
      </c>
      <c r="H11" s="1">
        <v>51500</v>
      </c>
      <c r="I11" s="1">
        <f t="shared" ref="I11:I21" si="1">H11+H11*20%</f>
        <v>61800</v>
      </c>
      <c r="J11" s="1"/>
      <c r="K11" s="48"/>
      <c r="L11" s="1"/>
      <c r="M11" s="1"/>
      <c r="N11" s="44" t="s">
        <v>58</v>
      </c>
    </row>
    <row r="12" spans="1:14" s="45" customFormat="1" ht="21.75" customHeight="1">
      <c r="A12" s="3">
        <v>6</v>
      </c>
      <c r="B12" s="2" t="s">
        <v>21</v>
      </c>
      <c r="C12" s="14" t="s">
        <v>56</v>
      </c>
      <c r="D12" s="15">
        <v>80</v>
      </c>
      <c r="E12" s="15">
        <v>600</v>
      </c>
      <c r="F12" s="15">
        <f t="shared" si="0"/>
        <v>48000</v>
      </c>
      <c r="G12" s="47" t="s">
        <v>59</v>
      </c>
      <c r="H12" s="1">
        <v>48000</v>
      </c>
      <c r="I12" s="1">
        <f t="shared" si="1"/>
        <v>57600</v>
      </c>
      <c r="J12" s="1"/>
      <c r="K12" s="48"/>
      <c r="L12" s="1"/>
      <c r="M12" s="1"/>
      <c r="N12" s="44" t="s">
        <v>58</v>
      </c>
    </row>
    <row r="13" spans="1:14" s="45" customFormat="1" ht="18.75">
      <c r="A13" s="3">
        <v>7</v>
      </c>
      <c r="B13" s="2" t="s">
        <v>22</v>
      </c>
      <c r="C13" s="14" t="s">
        <v>56</v>
      </c>
      <c r="D13" s="15">
        <v>15</v>
      </c>
      <c r="E13" s="15">
        <v>1500</v>
      </c>
      <c r="F13" s="15">
        <f t="shared" si="0"/>
        <v>22500</v>
      </c>
      <c r="G13" s="47" t="s">
        <v>59</v>
      </c>
      <c r="H13" s="1">
        <v>12900</v>
      </c>
      <c r="I13" s="1">
        <f t="shared" si="1"/>
        <v>15480</v>
      </c>
      <c r="J13" s="4">
        <v>2</v>
      </c>
      <c r="K13" s="46" t="s">
        <v>61</v>
      </c>
      <c r="L13" s="1">
        <v>21600</v>
      </c>
      <c r="M13" s="1"/>
      <c r="N13" s="44"/>
    </row>
    <row r="14" spans="1:14" s="45" customFormat="1" ht="18.75">
      <c r="A14" s="3">
        <v>8</v>
      </c>
      <c r="B14" s="2" t="s">
        <v>23</v>
      </c>
      <c r="C14" s="14" t="s">
        <v>56</v>
      </c>
      <c r="D14" s="15">
        <v>20</v>
      </c>
      <c r="E14" s="15">
        <v>1500</v>
      </c>
      <c r="F14" s="15">
        <f t="shared" si="0"/>
        <v>30000</v>
      </c>
      <c r="G14" s="47" t="s">
        <v>59</v>
      </c>
      <c r="H14" s="1">
        <v>17200</v>
      </c>
      <c r="I14" s="1">
        <f t="shared" si="1"/>
        <v>20640</v>
      </c>
      <c r="J14" s="4">
        <v>2</v>
      </c>
      <c r="K14" s="46" t="s">
        <v>61</v>
      </c>
      <c r="L14" s="1">
        <v>28800</v>
      </c>
      <c r="M14" s="1"/>
      <c r="N14" s="44"/>
    </row>
    <row r="15" spans="1:14" s="45" customFormat="1" ht="18.75">
      <c r="A15" s="3">
        <v>9</v>
      </c>
      <c r="B15" s="2" t="s">
        <v>24</v>
      </c>
      <c r="C15" s="14" t="s">
        <v>56</v>
      </c>
      <c r="D15" s="15">
        <v>20</v>
      </c>
      <c r="E15" s="15">
        <v>1500</v>
      </c>
      <c r="F15" s="15">
        <f t="shared" si="0"/>
        <v>30000</v>
      </c>
      <c r="G15" s="47" t="s">
        <v>59</v>
      </c>
      <c r="H15" s="1">
        <v>17200</v>
      </c>
      <c r="I15" s="1">
        <f t="shared" si="1"/>
        <v>20640</v>
      </c>
      <c r="J15" s="4">
        <v>2</v>
      </c>
      <c r="K15" s="46" t="s">
        <v>61</v>
      </c>
      <c r="L15" s="1">
        <v>28800</v>
      </c>
      <c r="M15" s="1"/>
      <c r="N15" s="44"/>
    </row>
    <row r="16" spans="1:14" s="45" customFormat="1" ht="18.75">
      <c r="A16" s="3">
        <v>10</v>
      </c>
      <c r="B16" s="2" t="s">
        <v>25</v>
      </c>
      <c r="C16" s="14" t="s">
        <v>56</v>
      </c>
      <c r="D16" s="15">
        <v>20</v>
      </c>
      <c r="E16" s="15">
        <v>1500</v>
      </c>
      <c r="F16" s="15">
        <f t="shared" si="0"/>
        <v>30000</v>
      </c>
      <c r="G16" s="47" t="s">
        <v>59</v>
      </c>
      <c r="H16" s="1">
        <v>17200</v>
      </c>
      <c r="I16" s="1">
        <f t="shared" si="1"/>
        <v>20640</v>
      </c>
      <c r="J16" s="4">
        <v>2</v>
      </c>
      <c r="K16" s="46" t="s">
        <v>61</v>
      </c>
      <c r="L16" s="1">
        <v>28800</v>
      </c>
      <c r="M16" s="1"/>
      <c r="N16" s="44"/>
    </row>
    <row r="17" spans="1:14" s="45" customFormat="1" ht="18.75">
      <c r="A17" s="3">
        <v>11</v>
      </c>
      <c r="B17" s="2" t="s">
        <v>26</v>
      </c>
      <c r="C17" s="14" t="s">
        <v>56</v>
      </c>
      <c r="D17" s="15">
        <v>10</v>
      </c>
      <c r="E17" s="15">
        <v>1500</v>
      </c>
      <c r="F17" s="15">
        <f t="shared" si="0"/>
        <v>15000</v>
      </c>
      <c r="G17" s="47" t="s">
        <v>59</v>
      </c>
      <c r="H17" s="1">
        <v>8600</v>
      </c>
      <c r="I17" s="1">
        <f t="shared" si="1"/>
        <v>10320</v>
      </c>
      <c r="J17" s="4">
        <v>2</v>
      </c>
      <c r="K17" s="46" t="s">
        <v>61</v>
      </c>
      <c r="L17" s="1">
        <v>14400</v>
      </c>
      <c r="M17" s="1"/>
      <c r="N17" s="44"/>
    </row>
    <row r="18" spans="1:14" s="45" customFormat="1" ht="18.75">
      <c r="A18" s="3">
        <v>12</v>
      </c>
      <c r="B18" s="2" t="s">
        <v>27</v>
      </c>
      <c r="C18" s="14" t="s">
        <v>56</v>
      </c>
      <c r="D18" s="15">
        <v>10</v>
      </c>
      <c r="E18" s="15">
        <v>1500</v>
      </c>
      <c r="F18" s="15">
        <f t="shared" si="0"/>
        <v>15000</v>
      </c>
      <c r="G18" s="47" t="s">
        <v>59</v>
      </c>
      <c r="H18" s="1">
        <v>8600</v>
      </c>
      <c r="I18" s="1">
        <f t="shared" si="1"/>
        <v>10320</v>
      </c>
      <c r="J18" s="4">
        <v>2</v>
      </c>
      <c r="K18" s="46" t="s">
        <v>61</v>
      </c>
      <c r="L18" s="1">
        <v>14400</v>
      </c>
      <c r="M18" s="1"/>
      <c r="N18" s="44"/>
    </row>
    <row r="19" spans="1:14" s="45" customFormat="1" ht="18.75">
      <c r="A19" s="3">
        <v>13</v>
      </c>
      <c r="B19" s="2" t="s">
        <v>28</v>
      </c>
      <c r="C19" s="14" t="s">
        <v>56</v>
      </c>
      <c r="D19" s="15">
        <v>10</v>
      </c>
      <c r="E19" s="15">
        <v>1500</v>
      </c>
      <c r="F19" s="15">
        <f t="shared" si="0"/>
        <v>15000</v>
      </c>
      <c r="G19" s="47" t="s">
        <v>59</v>
      </c>
      <c r="H19" s="1">
        <v>8600</v>
      </c>
      <c r="I19" s="1">
        <f t="shared" si="1"/>
        <v>10320</v>
      </c>
      <c r="J19" s="4">
        <v>2</v>
      </c>
      <c r="K19" s="46" t="s">
        <v>61</v>
      </c>
      <c r="L19" s="1">
        <v>14400</v>
      </c>
      <c r="M19" s="1"/>
      <c r="N19" s="44"/>
    </row>
    <row r="20" spans="1:14" s="45" customFormat="1" ht="18.75">
      <c r="A20" s="3">
        <v>14</v>
      </c>
      <c r="B20" s="2" t="s">
        <v>29</v>
      </c>
      <c r="C20" s="14" t="s">
        <v>56</v>
      </c>
      <c r="D20" s="15">
        <v>20</v>
      </c>
      <c r="E20" s="15">
        <v>1500</v>
      </c>
      <c r="F20" s="15">
        <f t="shared" si="0"/>
        <v>30000</v>
      </c>
      <c r="G20" s="47" t="s">
        <v>59</v>
      </c>
      <c r="H20" s="1">
        <v>17200</v>
      </c>
      <c r="I20" s="1">
        <f t="shared" si="1"/>
        <v>20640</v>
      </c>
      <c r="J20" s="4">
        <v>2</v>
      </c>
      <c r="K20" s="46" t="s">
        <v>61</v>
      </c>
      <c r="L20" s="1">
        <v>28800</v>
      </c>
      <c r="M20" s="1"/>
      <c r="N20" s="44"/>
    </row>
    <row r="21" spans="1:14" s="45" customFormat="1" ht="18.75">
      <c r="A21" s="3">
        <v>15</v>
      </c>
      <c r="B21" s="2" t="s">
        <v>30</v>
      </c>
      <c r="C21" s="14" t="s">
        <v>56</v>
      </c>
      <c r="D21" s="15">
        <v>10</v>
      </c>
      <c r="E21" s="15">
        <v>1500</v>
      </c>
      <c r="F21" s="15">
        <f t="shared" si="0"/>
        <v>15000</v>
      </c>
      <c r="G21" s="47" t="s">
        <v>59</v>
      </c>
      <c r="H21" s="1">
        <v>8600</v>
      </c>
      <c r="I21" s="1">
        <f t="shared" si="1"/>
        <v>10320</v>
      </c>
      <c r="J21" s="4">
        <v>2</v>
      </c>
      <c r="K21" s="46" t="s">
        <v>61</v>
      </c>
      <c r="L21" s="1">
        <v>14400</v>
      </c>
      <c r="M21" s="1"/>
      <c r="N21" s="44"/>
    </row>
    <row r="22" spans="1:14" s="45" customFormat="1" ht="18.75">
      <c r="A22" s="3">
        <v>16</v>
      </c>
      <c r="B22" s="2" t="s">
        <v>31</v>
      </c>
      <c r="C22" s="14" t="s">
        <v>56</v>
      </c>
      <c r="D22" s="15">
        <v>150</v>
      </c>
      <c r="E22" s="15">
        <v>960</v>
      </c>
      <c r="F22" s="15">
        <f t="shared" si="0"/>
        <v>144000</v>
      </c>
      <c r="G22" s="43"/>
      <c r="H22" s="1"/>
      <c r="I22" s="1"/>
      <c r="J22" s="4"/>
      <c r="K22" s="78" t="s">
        <v>14</v>
      </c>
      <c r="L22" s="78"/>
      <c r="M22" s="78"/>
      <c r="N22" s="78"/>
    </row>
    <row r="23" spans="1:14" s="45" customFormat="1" ht="18.75">
      <c r="A23" s="3">
        <v>17</v>
      </c>
      <c r="B23" s="2" t="s">
        <v>32</v>
      </c>
      <c r="C23" s="14" t="s">
        <v>56</v>
      </c>
      <c r="D23" s="15">
        <v>100</v>
      </c>
      <c r="E23" s="15">
        <v>750</v>
      </c>
      <c r="F23" s="15">
        <f t="shared" si="0"/>
        <v>75000</v>
      </c>
      <c r="G23" s="46"/>
      <c r="H23" s="1"/>
      <c r="I23" s="1"/>
      <c r="J23" s="1"/>
      <c r="K23" s="78" t="s">
        <v>14</v>
      </c>
      <c r="L23" s="78"/>
      <c r="M23" s="78"/>
      <c r="N23" s="78"/>
    </row>
    <row r="24" spans="1:14" s="45" customFormat="1" ht="18.75">
      <c r="A24" s="3">
        <v>18</v>
      </c>
      <c r="B24" s="2" t="s">
        <v>33</v>
      </c>
      <c r="C24" s="14" t="s">
        <v>57</v>
      </c>
      <c r="D24" s="15">
        <v>3000</v>
      </c>
      <c r="E24" s="15">
        <v>300</v>
      </c>
      <c r="F24" s="15">
        <f t="shared" si="0"/>
        <v>900000</v>
      </c>
      <c r="G24" s="46" t="s">
        <v>61</v>
      </c>
      <c r="H24" s="1">
        <v>711000</v>
      </c>
      <c r="I24" s="1"/>
      <c r="J24" s="1"/>
      <c r="K24" s="1"/>
      <c r="L24" s="1"/>
      <c r="M24" s="1"/>
      <c r="N24" s="44"/>
    </row>
    <row r="25" spans="1:14" s="45" customFormat="1" ht="18.75">
      <c r="A25" s="3">
        <v>19</v>
      </c>
      <c r="B25" s="2" t="s">
        <v>34</v>
      </c>
      <c r="C25" s="14" t="s">
        <v>56</v>
      </c>
      <c r="D25" s="15">
        <v>50</v>
      </c>
      <c r="E25" s="15">
        <v>720</v>
      </c>
      <c r="F25" s="15">
        <f t="shared" si="0"/>
        <v>36000</v>
      </c>
      <c r="G25" s="47" t="s">
        <v>59</v>
      </c>
      <c r="H25" s="1">
        <v>37600</v>
      </c>
      <c r="I25" s="1">
        <f>H25+H25*20%</f>
        <v>45120</v>
      </c>
      <c r="J25" s="1"/>
      <c r="K25" s="1"/>
      <c r="L25" s="1"/>
      <c r="M25" s="1"/>
      <c r="N25" s="44" t="s">
        <v>58</v>
      </c>
    </row>
    <row r="26" spans="1:14" s="45" customFormat="1" ht="18.75">
      <c r="A26" s="3">
        <v>20</v>
      </c>
      <c r="B26" s="2" t="s">
        <v>35</v>
      </c>
      <c r="C26" s="14" t="s">
        <v>56</v>
      </c>
      <c r="D26" s="15">
        <v>70</v>
      </c>
      <c r="E26" s="15">
        <v>720</v>
      </c>
      <c r="F26" s="15">
        <f t="shared" si="0"/>
        <v>50400</v>
      </c>
      <c r="G26" s="47" t="s">
        <v>59</v>
      </c>
      <c r="H26" s="1">
        <v>52500</v>
      </c>
      <c r="I26" s="1">
        <f t="shared" ref="I26:I32" si="2">H26+H26*20%</f>
        <v>63000</v>
      </c>
      <c r="J26" s="1"/>
      <c r="K26" s="1"/>
      <c r="L26" s="1"/>
      <c r="M26" s="1"/>
      <c r="N26" s="44" t="s">
        <v>58</v>
      </c>
    </row>
    <row r="27" spans="1:14" s="45" customFormat="1" ht="18.75">
      <c r="A27" s="3">
        <v>21</v>
      </c>
      <c r="B27" s="2" t="s">
        <v>36</v>
      </c>
      <c r="C27" s="14" t="s">
        <v>56</v>
      </c>
      <c r="D27" s="15">
        <v>70</v>
      </c>
      <c r="E27" s="15">
        <v>720</v>
      </c>
      <c r="F27" s="15">
        <f t="shared" si="0"/>
        <v>50400</v>
      </c>
      <c r="G27" s="47" t="s">
        <v>59</v>
      </c>
      <c r="H27" s="1">
        <v>52500</v>
      </c>
      <c r="I27" s="1">
        <f t="shared" si="2"/>
        <v>63000</v>
      </c>
      <c r="J27" s="1"/>
      <c r="K27" s="1"/>
      <c r="L27" s="1"/>
      <c r="M27" s="1"/>
      <c r="N27" s="44" t="s">
        <v>58</v>
      </c>
    </row>
    <row r="28" spans="1:14" s="45" customFormat="1" ht="18.75">
      <c r="A28" s="3">
        <v>22</v>
      </c>
      <c r="B28" s="2" t="s">
        <v>37</v>
      </c>
      <c r="C28" s="14" t="s">
        <v>56</v>
      </c>
      <c r="D28" s="15">
        <v>70</v>
      </c>
      <c r="E28" s="15">
        <v>720</v>
      </c>
      <c r="F28" s="15">
        <f t="shared" si="0"/>
        <v>50400</v>
      </c>
      <c r="G28" s="47" t="s">
        <v>59</v>
      </c>
      <c r="H28" s="1">
        <v>52500</v>
      </c>
      <c r="I28" s="1">
        <f t="shared" si="2"/>
        <v>63000</v>
      </c>
      <c r="J28" s="1"/>
      <c r="K28" s="1"/>
      <c r="L28" s="1"/>
      <c r="M28" s="1"/>
      <c r="N28" s="44" t="s">
        <v>58</v>
      </c>
    </row>
    <row r="29" spans="1:14" s="45" customFormat="1" ht="18.75">
      <c r="A29" s="3">
        <v>23</v>
      </c>
      <c r="B29" s="2" t="s">
        <v>38</v>
      </c>
      <c r="C29" s="14" t="s">
        <v>56</v>
      </c>
      <c r="D29" s="15">
        <v>20</v>
      </c>
      <c r="E29" s="15">
        <v>795</v>
      </c>
      <c r="F29" s="15">
        <f t="shared" si="0"/>
        <v>15900</v>
      </c>
      <c r="G29" s="47" t="s">
        <v>59</v>
      </c>
      <c r="H29" s="1">
        <v>12000</v>
      </c>
      <c r="I29" s="1">
        <f t="shared" si="2"/>
        <v>14400</v>
      </c>
      <c r="J29" s="1"/>
      <c r="K29" s="1"/>
      <c r="L29" s="1"/>
      <c r="M29" s="1"/>
      <c r="N29" s="44"/>
    </row>
    <row r="30" spans="1:14" s="45" customFormat="1" ht="18.75">
      <c r="A30" s="3">
        <v>24</v>
      </c>
      <c r="B30" s="2" t="s">
        <v>39</v>
      </c>
      <c r="C30" s="14" t="s">
        <v>56</v>
      </c>
      <c r="D30" s="15">
        <v>40</v>
      </c>
      <c r="E30" s="15">
        <v>795</v>
      </c>
      <c r="F30" s="15">
        <f t="shared" si="0"/>
        <v>31800</v>
      </c>
      <c r="G30" s="47" t="s">
        <v>59</v>
      </c>
      <c r="H30" s="1">
        <v>23600</v>
      </c>
      <c r="I30" s="1">
        <f t="shared" si="2"/>
        <v>28320</v>
      </c>
      <c r="J30" s="1"/>
      <c r="K30" s="1"/>
      <c r="L30" s="1"/>
      <c r="M30" s="1"/>
      <c r="N30" s="44"/>
    </row>
    <row r="31" spans="1:14" s="45" customFormat="1" ht="18.75">
      <c r="A31" s="3">
        <v>25</v>
      </c>
      <c r="B31" s="2" t="s">
        <v>40</v>
      </c>
      <c r="C31" s="14" t="s">
        <v>12</v>
      </c>
      <c r="D31" s="15">
        <v>200</v>
      </c>
      <c r="E31" s="15">
        <v>60</v>
      </c>
      <c r="F31" s="15">
        <f t="shared" si="0"/>
        <v>12000</v>
      </c>
      <c r="G31" s="47" t="s">
        <v>59</v>
      </c>
      <c r="H31" s="1">
        <v>9400</v>
      </c>
      <c r="I31" s="1">
        <f t="shared" si="2"/>
        <v>11280</v>
      </c>
      <c r="J31" s="1">
        <v>2</v>
      </c>
      <c r="K31" s="46" t="s">
        <v>61</v>
      </c>
      <c r="L31" s="1">
        <v>11000</v>
      </c>
      <c r="M31" s="1"/>
      <c r="N31" s="44"/>
    </row>
    <row r="32" spans="1:14" s="45" customFormat="1" ht="18.75">
      <c r="A32" s="3">
        <v>26</v>
      </c>
      <c r="B32" s="2" t="s">
        <v>41</v>
      </c>
      <c r="C32" s="14" t="s">
        <v>12</v>
      </c>
      <c r="D32" s="15">
        <v>400</v>
      </c>
      <c r="E32" s="15">
        <v>60</v>
      </c>
      <c r="F32" s="15">
        <f t="shared" si="0"/>
        <v>24000</v>
      </c>
      <c r="G32" s="47" t="s">
        <v>59</v>
      </c>
      <c r="H32" s="1">
        <v>18800</v>
      </c>
      <c r="I32" s="1">
        <f t="shared" si="2"/>
        <v>22560</v>
      </c>
      <c r="J32" s="1">
        <v>2</v>
      </c>
      <c r="K32" s="46" t="s">
        <v>61</v>
      </c>
      <c r="L32" s="1">
        <v>22000</v>
      </c>
      <c r="M32" s="1"/>
      <c r="N32" s="44"/>
    </row>
    <row r="33" spans="1:14" s="45" customFormat="1" ht="18.75">
      <c r="A33" s="3">
        <v>27</v>
      </c>
      <c r="B33" s="2" t="s">
        <v>42</v>
      </c>
      <c r="C33" s="14" t="s">
        <v>12</v>
      </c>
      <c r="D33" s="15">
        <v>400</v>
      </c>
      <c r="E33" s="15">
        <v>65</v>
      </c>
      <c r="F33" s="15">
        <f t="shared" si="0"/>
        <v>26000</v>
      </c>
      <c r="G33" s="46" t="s">
        <v>61</v>
      </c>
      <c r="H33" s="1">
        <v>24000</v>
      </c>
      <c r="I33" s="1"/>
      <c r="J33" s="1">
        <v>2</v>
      </c>
      <c r="K33" s="43" t="s">
        <v>59</v>
      </c>
      <c r="L33" s="1">
        <v>28200</v>
      </c>
      <c r="M33" s="1">
        <f>L33+L33*20%</f>
        <v>33840</v>
      </c>
      <c r="N33" s="44"/>
    </row>
    <row r="34" spans="1:14" s="45" customFormat="1" ht="18.75">
      <c r="A34" s="3">
        <v>28</v>
      </c>
      <c r="B34" s="2" t="s">
        <v>43</v>
      </c>
      <c r="C34" s="14" t="s">
        <v>12</v>
      </c>
      <c r="D34" s="15">
        <v>400</v>
      </c>
      <c r="E34" s="15">
        <v>85</v>
      </c>
      <c r="F34" s="15">
        <f t="shared" si="0"/>
        <v>34000</v>
      </c>
      <c r="G34" s="46" t="s">
        <v>61</v>
      </c>
      <c r="H34" s="1">
        <v>32000</v>
      </c>
      <c r="I34" s="1"/>
      <c r="J34" s="1">
        <v>2</v>
      </c>
      <c r="K34" s="43" t="s">
        <v>59</v>
      </c>
      <c r="L34" s="1">
        <v>33800</v>
      </c>
      <c r="M34" s="1">
        <f>L34+L34*20%</f>
        <v>40560</v>
      </c>
      <c r="N34" s="44"/>
    </row>
    <row r="35" spans="1:14" s="45" customFormat="1" ht="18.75">
      <c r="A35" s="3">
        <v>29</v>
      </c>
      <c r="B35" s="2" t="s">
        <v>44</v>
      </c>
      <c r="C35" s="14" t="s">
        <v>12</v>
      </c>
      <c r="D35" s="15">
        <v>395</v>
      </c>
      <c r="E35" s="15">
        <v>100</v>
      </c>
      <c r="F35" s="15">
        <f t="shared" si="0"/>
        <v>39500</v>
      </c>
      <c r="G35" s="47" t="s">
        <v>59</v>
      </c>
      <c r="H35" s="1">
        <v>37000</v>
      </c>
      <c r="I35" s="1">
        <f>H35+H35*20%</f>
        <v>44400</v>
      </c>
      <c r="J35" s="1">
        <v>2</v>
      </c>
      <c r="K35" s="46" t="s">
        <v>61</v>
      </c>
      <c r="L35" s="1">
        <v>37920</v>
      </c>
      <c r="M35" s="1"/>
      <c r="N35" s="44" t="s">
        <v>58</v>
      </c>
    </row>
    <row r="36" spans="1:14" s="45" customFormat="1" ht="18.75">
      <c r="A36" s="3">
        <v>30</v>
      </c>
      <c r="B36" s="2" t="s">
        <v>45</v>
      </c>
      <c r="C36" s="14" t="s">
        <v>12</v>
      </c>
      <c r="D36" s="15">
        <v>400</v>
      </c>
      <c r="E36" s="15">
        <v>114</v>
      </c>
      <c r="F36" s="15">
        <f t="shared" si="0"/>
        <v>45600</v>
      </c>
      <c r="G36" s="47" t="s">
        <v>59</v>
      </c>
      <c r="H36" s="1">
        <v>37500</v>
      </c>
      <c r="I36" s="1">
        <f>H36+H36*20%</f>
        <v>45000</v>
      </c>
      <c r="J36" s="1">
        <v>2</v>
      </c>
      <c r="K36" s="46" t="s">
        <v>61</v>
      </c>
      <c r="L36" s="1">
        <v>44000</v>
      </c>
      <c r="M36" s="1"/>
      <c r="N36" s="44"/>
    </row>
    <row r="37" spans="1:14" s="45" customFormat="1" ht="18.75">
      <c r="A37" s="3">
        <v>31</v>
      </c>
      <c r="B37" s="2" t="s">
        <v>46</v>
      </c>
      <c r="C37" s="14" t="s">
        <v>12</v>
      </c>
      <c r="D37" s="15">
        <v>400</v>
      </c>
      <c r="E37" s="15">
        <v>120</v>
      </c>
      <c r="F37" s="15">
        <f t="shared" si="0"/>
        <v>48000</v>
      </c>
      <c r="G37" s="47" t="s">
        <v>59</v>
      </c>
      <c r="H37" s="1">
        <v>37500</v>
      </c>
      <c r="I37" s="1">
        <f>H37+H37*20%</f>
        <v>45000</v>
      </c>
      <c r="J37" s="1">
        <v>2</v>
      </c>
      <c r="K37" s="46" t="s">
        <v>61</v>
      </c>
      <c r="L37" s="1">
        <v>46000</v>
      </c>
      <c r="M37" s="1"/>
      <c r="N37" s="44"/>
    </row>
    <row r="38" spans="1:14" s="45" customFormat="1" ht="18.75">
      <c r="A38" s="3">
        <v>32</v>
      </c>
      <c r="B38" s="2" t="s">
        <v>47</v>
      </c>
      <c r="C38" s="14" t="s">
        <v>12</v>
      </c>
      <c r="D38" s="15">
        <v>140</v>
      </c>
      <c r="E38" s="15">
        <v>125</v>
      </c>
      <c r="F38" s="15">
        <f t="shared" si="0"/>
        <v>17500</v>
      </c>
      <c r="G38" s="46" t="s">
        <v>61</v>
      </c>
      <c r="H38" s="1">
        <v>16800</v>
      </c>
      <c r="I38" s="1"/>
      <c r="J38" s="1">
        <v>2</v>
      </c>
      <c r="K38" s="43" t="s">
        <v>59</v>
      </c>
      <c r="L38" s="1">
        <v>19700</v>
      </c>
      <c r="M38" s="1">
        <f>L38+L38*20%</f>
        <v>23640</v>
      </c>
      <c r="N38" s="44"/>
    </row>
    <row r="39" spans="1:14" s="45" customFormat="1" ht="18.75">
      <c r="A39" s="3">
        <v>33</v>
      </c>
      <c r="B39" s="2" t="s">
        <v>48</v>
      </c>
      <c r="C39" s="14" t="s">
        <v>12</v>
      </c>
      <c r="D39" s="15">
        <v>100</v>
      </c>
      <c r="E39" s="15">
        <v>130</v>
      </c>
      <c r="F39" s="15">
        <f t="shared" si="0"/>
        <v>13000</v>
      </c>
      <c r="G39" s="46" t="s">
        <v>61</v>
      </c>
      <c r="H39" s="1">
        <v>12000</v>
      </c>
      <c r="I39" s="1"/>
      <c r="J39" s="1">
        <v>2</v>
      </c>
      <c r="K39" s="43" t="s">
        <v>59</v>
      </c>
      <c r="L39" s="1">
        <v>14100</v>
      </c>
      <c r="M39" s="1">
        <f>L39+L39*20%</f>
        <v>16920</v>
      </c>
      <c r="N39" s="44"/>
    </row>
    <row r="40" spans="1:14" s="45" customFormat="1" ht="18.75">
      <c r="A40" s="3">
        <v>34</v>
      </c>
      <c r="B40" s="12" t="s">
        <v>49</v>
      </c>
      <c r="C40" s="14" t="s">
        <v>12</v>
      </c>
      <c r="D40" s="15">
        <v>100</v>
      </c>
      <c r="E40" s="15">
        <v>130</v>
      </c>
      <c r="F40" s="15">
        <f t="shared" si="0"/>
        <v>13000</v>
      </c>
      <c r="G40" s="46" t="s">
        <v>61</v>
      </c>
      <c r="H40" s="1">
        <v>12500</v>
      </c>
      <c r="I40" s="1"/>
      <c r="J40" s="1">
        <v>2</v>
      </c>
      <c r="K40" s="43" t="s">
        <v>59</v>
      </c>
      <c r="L40" s="1">
        <v>15000</v>
      </c>
      <c r="M40" s="1">
        <f>L40+L40*20%</f>
        <v>18000</v>
      </c>
      <c r="N40" s="44"/>
    </row>
    <row r="41" spans="1:14" s="45" customFormat="1" ht="18.75">
      <c r="A41" s="3">
        <v>35</v>
      </c>
      <c r="B41" s="12" t="s">
        <v>50</v>
      </c>
      <c r="C41" s="14" t="s">
        <v>12</v>
      </c>
      <c r="D41" s="15">
        <v>50</v>
      </c>
      <c r="E41" s="15">
        <v>800</v>
      </c>
      <c r="F41" s="15">
        <f t="shared" si="0"/>
        <v>40000</v>
      </c>
      <c r="G41" s="47" t="s">
        <v>59</v>
      </c>
      <c r="H41" s="1">
        <v>52600</v>
      </c>
      <c r="I41" s="1">
        <f t="shared" ref="I41:I46" si="3">H41+H41*20%</f>
        <v>63120</v>
      </c>
      <c r="J41" s="4"/>
      <c r="K41" s="3"/>
      <c r="L41" s="1"/>
      <c r="M41" s="1"/>
      <c r="N41" s="44" t="s">
        <v>58</v>
      </c>
    </row>
    <row r="42" spans="1:14" s="45" customFormat="1" ht="18.75">
      <c r="A42" s="3">
        <v>36</v>
      </c>
      <c r="B42" s="12" t="s">
        <v>51</v>
      </c>
      <c r="C42" s="14" t="s">
        <v>57</v>
      </c>
      <c r="D42" s="15">
        <v>300</v>
      </c>
      <c r="E42" s="15">
        <v>300</v>
      </c>
      <c r="F42" s="15">
        <f t="shared" si="0"/>
        <v>90000</v>
      </c>
      <c r="G42" s="15"/>
      <c r="H42" s="1"/>
      <c r="I42" s="15"/>
      <c r="J42" s="4"/>
      <c r="K42" s="78" t="s">
        <v>14</v>
      </c>
      <c r="L42" s="78"/>
      <c r="M42" s="78"/>
      <c r="N42" s="78"/>
    </row>
    <row r="43" spans="1:14" s="45" customFormat="1" ht="18.75">
      <c r="A43" s="3">
        <v>37</v>
      </c>
      <c r="B43" s="12" t="s">
        <v>52</v>
      </c>
      <c r="C43" s="14" t="s">
        <v>57</v>
      </c>
      <c r="D43" s="15">
        <v>220</v>
      </c>
      <c r="E43" s="15">
        <v>1800</v>
      </c>
      <c r="F43" s="15">
        <f t="shared" si="0"/>
        <v>396000</v>
      </c>
      <c r="G43" s="47" t="s">
        <v>59</v>
      </c>
      <c r="H43" s="1">
        <v>750000</v>
      </c>
      <c r="I43" s="1">
        <f t="shared" si="3"/>
        <v>900000</v>
      </c>
      <c r="J43" s="4"/>
      <c r="K43" s="3"/>
      <c r="L43" s="13"/>
      <c r="M43" s="13"/>
      <c r="N43" s="44" t="s">
        <v>58</v>
      </c>
    </row>
    <row r="44" spans="1:14" s="45" customFormat="1" ht="18.75">
      <c r="A44" s="3">
        <v>38</v>
      </c>
      <c r="B44" s="12" t="s">
        <v>53</v>
      </c>
      <c r="C44" s="14" t="s">
        <v>57</v>
      </c>
      <c r="D44" s="15">
        <v>240</v>
      </c>
      <c r="E44" s="15">
        <v>1800</v>
      </c>
      <c r="F44" s="15">
        <f t="shared" si="0"/>
        <v>432000</v>
      </c>
      <c r="G44" s="47" t="s">
        <v>59</v>
      </c>
      <c r="H44" s="1">
        <v>651000</v>
      </c>
      <c r="I44" s="1">
        <f t="shared" si="3"/>
        <v>781200</v>
      </c>
      <c r="J44" s="4"/>
      <c r="K44" s="1"/>
      <c r="L44" s="1"/>
      <c r="M44" s="1"/>
      <c r="N44" s="44" t="s">
        <v>58</v>
      </c>
    </row>
    <row r="45" spans="1:14" s="45" customFormat="1" ht="18.75">
      <c r="A45" s="3">
        <v>39</v>
      </c>
      <c r="B45" s="12" t="s">
        <v>54</v>
      </c>
      <c r="C45" s="14" t="s">
        <v>57</v>
      </c>
      <c r="D45" s="15">
        <v>560</v>
      </c>
      <c r="E45" s="15">
        <v>900</v>
      </c>
      <c r="F45" s="15">
        <f t="shared" si="0"/>
        <v>504000</v>
      </c>
      <c r="G45" s="47" t="s">
        <v>59</v>
      </c>
      <c r="H45" s="1">
        <v>1115000</v>
      </c>
      <c r="I45" s="1">
        <f t="shared" si="3"/>
        <v>1338000</v>
      </c>
      <c r="J45" s="4"/>
      <c r="K45" s="3"/>
      <c r="L45" s="1"/>
      <c r="M45" s="1"/>
      <c r="N45" s="44" t="s">
        <v>58</v>
      </c>
    </row>
    <row r="46" spans="1:14" s="45" customFormat="1" ht="18.75">
      <c r="A46" s="3">
        <v>40</v>
      </c>
      <c r="B46" s="12" t="s">
        <v>55</v>
      </c>
      <c r="C46" s="14" t="s">
        <v>57</v>
      </c>
      <c r="D46" s="15">
        <v>100</v>
      </c>
      <c r="E46" s="15">
        <v>4800</v>
      </c>
      <c r="F46" s="15">
        <f t="shared" si="0"/>
        <v>480000</v>
      </c>
      <c r="G46" s="43" t="s">
        <v>59</v>
      </c>
      <c r="H46" s="1">
        <v>351500</v>
      </c>
      <c r="I46" s="1">
        <f t="shared" si="3"/>
        <v>421800</v>
      </c>
      <c r="J46" s="4">
        <v>2</v>
      </c>
      <c r="K46" s="46" t="s">
        <v>61</v>
      </c>
      <c r="L46" s="1">
        <v>390000</v>
      </c>
      <c r="M46" s="1"/>
      <c r="N46" s="44"/>
    </row>
    <row r="47" spans="1:14" ht="15.75">
      <c r="A47" s="6"/>
      <c r="B47" s="8"/>
      <c r="C47" s="8"/>
      <c r="D47" s="8"/>
      <c r="E47" s="8"/>
      <c r="F47" s="49"/>
      <c r="G47" s="8"/>
      <c r="H47" s="8"/>
      <c r="I47" s="8"/>
      <c r="J47" s="50"/>
      <c r="K47" s="8"/>
      <c r="L47" s="8"/>
      <c r="M47" s="8"/>
    </row>
    <row r="52" spans="1:21" s="53" customFormat="1" ht="28.5" customHeight="1">
      <c r="A52" s="51"/>
      <c r="B52" s="51"/>
      <c r="C52" s="51"/>
      <c r="D52" s="51"/>
      <c r="E52" s="51"/>
      <c r="F52" s="51"/>
      <c r="G52" s="52"/>
      <c r="H52" s="52"/>
      <c r="I52" s="52"/>
      <c r="J52" s="52"/>
      <c r="K52" s="52"/>
      <c r="L52" s="52"/>
      <c r="M52" s="52"/>
      <c r="R52" s="54"/>
      <c r="S52" s="54"/>
      <c r="T52" s="54"/>
      <c r="U52" s="54"/>
    </row>
    <row r="53" spans="1:21" s="53" customFormat="1" ht="20.25">
      <c r="A53" s="55"/>
      <c r="B53" s="55"/>
      <c r="C53" s="55"/>
      <c r="D53" s="55"/>
      <c r="E53" s="55"/>
      <c r="F53" s="55"/>
      <c r="G53" s="52"/>
      <c r="H53" s="52"/>
      <c r="I53" s="52"/>
      <c r="J53" s="52"/>
      <c r="K53" s="52"/>
      <c r="L53" s="52"/>
      <c r="M53" s="52"/>
      <c r="N53" s="54"/>
      <c r="R53" s="54"/>
      <c r="S53" s="54"/>
      <c r="T53" s="54"/>
      <c r="U53" s="54"/>
    </row>
    <row r="54" spans="1:21" s="53" customFormat="1" ht="15" customHeight="1">
      <c r="A54" s="51"/>
      <c r="B54" s="51"/>
      <c r="C54" s="51"/>
      <c r="D54" s="51"/>
      <c r="E54" s="51"/>
      <c r="F54" s="51"/>
      <c r="G54" s="52"/>
      <c r="H54" s="52"/>
      <c r="I54" s="52"/>
      <c r="J54" s="52"/>
      <c r="K54" s="52"/>
      <c r="L54" s="52"/>
      <c r="M54" s="52"/>
      <c r="R54" s="54"/>
      <c r="S54" s="54"/>
      <c r="T54" s="54"/>
      <c r="U54" s="54"/>
    </row>
  </sheetData>
  <mergeCells count="36">
    <mergeCell ref="I7:I8"/>
    <mergeCell ref="K23:N23"/>
    <mergeCell ref="K42:N42"/>
    <mergeCell ref="G2:I2"/>
    <mergeCell ref="L3:M3"/>
    <mergeCell ref="K3:K4"/>
    <mergeCell ref="J2:M2"/>
    <mergeCell ref="J3:J4"/>
    <mergeCell ref="I9:I10"/>
    <mergeCell ref="K22:N22"/>
    <mergeCell ref="G9:G10"/>
    <mergeCell ref="H9:H10"/>
    <mergeCell ref="E9:E10"/>
    <mergeCell ref="F9:F10"/>
    <mergeCell ref="A1:N1"/>
    <mergeCell ref="A2:A4"/>
    <mergeCell ref="B2:B4"/>
    <mergeCell ref="C2:C4"/>
    <mergeCell ref="D2:D4"/>
    <mergeCell ref="E2:E4"/>
    <mergeCell ref="F2:F4"/>
    <mergeCell ref="N2:N4"/>
    <mergeCell ref="G3:G4"/>
    <mergeCell ref="H3:I3"/>
    <mergeCell ref="E7:E8"/>
    <mergeCell ref="F7:F8"/>
    <mergeCell ref="G7:G8"/>
    <mergeCell ref="H7:H8"/>
    <mergeCell ref="A9:A10"/>
    <mergeCell ref="B9:B10"/>
    <mergeCell ref="C9:C10"/>
    <mergeCell ref="D9:D10"/>
    <mergeCell ref="A7:A8"/>
    <mergeCell ref="B7:B8"/>
    <mergeCell ref="C7:C8"/>
    <mergeCell ref="D7:D8"/>
  </mergeCells>
  <phoneticPr fontId="0" type="noConversion"/>
  <pageMargins left="0.78740157480314965" right="0.19685039370078741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5"/>
  <sheetViews>
    <sheetView tabSelected="1" zoomScale="85" zoomScaleNormal="85" workbookViewId="0">
      <selection activeCell="P14" sqref="P14"/>
    </sheetView>
  </sheetViews>
  <sheetFormatPr defaultRowHeight="15"/>
  <cols>
    <col min="1" max="1" width="4.28515625" style="33" bestFit="1" customWidth="1"/>
    <col min="2" max="2" width="35.28515625" style="16" customWidth="1"/>
    <col min="3" max="3" width="7.140625" style="16" customWidth="1"/>
    <col min="4" max="4" width="7.7109375" style="16" bestFit="1" customWidth="1"/>
    <col min="5" max="5" width="13.85546875" style="16" customWidth="1"/>
    <col min="6" max="6" width="19.42578125" style="16" bestFit="1" customWidth="1"/>
    <col min="7" max="7" width="20.85546875" style="16" customWidth="1"/>
    <col min="8" max="8" width="12" style="16" bestFit="1" customWidth="1"/>
    <col min="9" max="9" width="10.140625" style="16" customWidth="1"/>
    <col min="10" max="10" width="10.42578125" style="16" customWidth="1"/>
    <col min="11" max="11" width="19.28515625" style="16" customWidth="1"/>
    <col min="12" max="12" width="12" style="16" bestFit="1" customWidth="1"/>
    <col min="13" max="13" width="10" style="16" bestFit="1" customWidth="1"/>
    <col min="14" max="16384" width="9.140625" style="16"/>
  </cols>
  <sheetData>
    <row r="1" spans="1:13" ht="23.25">
      <c r="A1" s="83" t="s">
        <v>64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s="10" customFormat="1" ht="37.5" customHeight="1">
      <c r="A2" s="68" t="s">
        <v>0</v>
      </c>
      <c r="B2" s="68" t="s">
        <v>1</v>
      </c>
      <c r="C2" s="68" t="s">
        <v>2</v>
      </c>
      <c r="D2" s="68" t="s">
        <v>3</v>
      </c>
      <c r="E2" s="68" t="s">
        <v>8</v>
      </c>
      <c r="F2" s="68" t="s">
        <v>9</v>
      </c>
      <c r="G2" s="72" t="s">
        <v>65</v>
      </c>
      <c r="H2" s="79"/>
      <c r="I2" s="73"/>
      <c r="J2" s="85" t="s">
        <v>66</v>
      </c>
      <c r="K2" s="85"/>
      <c r="L2" s="85"/>
      <c r="M2" s="85"/>
    </row>
    <row r="3" spans="1:13" s="10" customFormat="1" ht="15.75">
      <c r="A3" s="69"/>
      <c r="B3" s="69"/>
      <c r="C3" s="69"/>
      <c r="D3" s="69"/>
      <c r="E3" s="69"/>
      <c r="F3" s="69"/>
      <c r="G3" s="68" t="s">
        <v>4</v>
      </c>
      <c r="H3" s="72" t="s">
        <v>15</v>
      </c>
      <c r="I3" s="73"/>
      <c r="J3" s="71" t="s">
        <v>13</v>
      </c>
      <c r="K3" s="85" t="s">
        <v>5</v>
      </c>
      <c r="L3" s="85" t="s">
        <v>15</v>
      </c>
      <c r="M3" s="85"/>
    </row>
    <row r="4" spans="1:13" s="10" customFormat="1" ht="31.5">
      <c r="A4" s="70"/>
      <c r="B4" s="70"/>
      <c r="C4" s="70"/>
      <c r="D4" s="70"/>
      <c r="E4" s="70"/>
      <c r="F4" s="70"/>
      <c r="G4" s="70"/>
      <c r="H4" s="11" t="s">
        <v>6</v>
      </c>
      <c r="I4" s="11" t="s">
        <v>7</v>
      </c>
      <c r="J4" s="71"/>
      <c r="K4" s="85"/>
      <c r="L4" s="11" t="s">
        <v>6</v>
      </c>
      <c r="M4" s="11" t="s">
        <v>7</v>
      </c>
    </row>
    <row r="5" spans="1:13" s="10" customFormat="1" ht="15.7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12</v>
      </c>
      <c r="K5" s="11">
        <v>13</v>
      </c>
      <c r="L5" s="11">
        <v>14</v>
      </c>
      <c r="M5" s="11">
        <v>15</v>
      </c>
    </row>
    <row r="6" spans="1:13" ht="18.75">
      <c r="A6" s="17">
        <v>1</v>
      </c>
      <c r="B6" s="18" t="s">
        <v>16</v>
      </c>
      <c r="C6" s="19" t="s">
        <v>12</v>
      </c>
      <c r="D6" s="20">
        <v>150</v>
      </c>
      <c r="E6" s="20">
        <v>130</v>
      </c>
      <c r="F6" s="20">
        <f>D6*E6</f>
        <v>19500</v>
      </c>
      <c r="G6" s="21"/>
      <c r="H6" s="22"/>
      <c r="I6" s="22"/>
      <c r="J6" s="22"/>
      <c r="K6" s="86" t="s">
        <v>67</v>
      </c>
      <c r="L6" s="86"/>
      <c r="M6" s="86"/>
    </row>
    <row r="7" spans="1:13" ht="18.75">
      <c r="A7" s="17">
        <v>2</v>
      </c>
      <c r="B7" s="18" t="s">
        <v>17</v>
      </c>
      <c r="C7" s="19" t="s">
        <v>12</v>
      </c>
      <c r="D7" s="20">
        <v>150</v>
      </c>
      <c r="E7" s="20">
        <v>200</v>
      </c>
      <c r="F7" s="20">
        <f>D7*E7</f>
        <v>30000</v>
      </c>
      <c r="G7" s="21"/>
      <c r="H7" s="22"/>
      <c r="I7" s="22"/>
      <c r="J7" s="22"/>
      <c r="K7" s="86" t="s">
        <v>67</v>
      </c>
      <c r="L7" s="86"/>
      <c r="M7" s="86"/>
    </row>
    <row r="8" spans="1:13" ht="15.75">
      <c r="A8" s="87">
        <v>3</v>
      </c>
      <c r="B8" s="89" t="s">
        <v>18</v>
      </c>
      <c r="C8" s="91" t="s">
        <v>56</v>
      </c>
      <c r="D8" s="93">
        <v>50</v>
      </c>
      <c r="E8" s="93">
        <v>3600</v>
      </c>
      <c r="F8" s="93">
        <f>D8*E8</f>
        <v>180000</v>
      </c>
      <c r="G8" s="95" t="s">
        <v>60</v>
      </c>
      <c r="H8" s="97">
        <v>126000</v>
      </c>
      <c r="I8" s="97"/>
      <c r="J8" s="23" t="s">
        <v>68</v>
      </c>
      <c r="K8" s="21" t="s">
        <v>59</v>
      </c>
      <c r="L8" s="22">
        <v>74000</v>
      </c>
      <c r="M8" s="22">
        <f>L8+L8*20/100</f>
        <v>88800</v>
      </c>
    </row>
    <row r="9" spans="1:13" ht="18.75">
      <c r="A9" s="88"/>
      <c r="B9" s="90"/>
      <c r="C9" s="92"/>
      <c r="D9" s="94"/>
      <c r="E9" s="94"/>
      <c r="F9" s="94"/>
      <c r="G9" s="96"/>
      <c r="H9" s="98"/>
      <c r="I9" s="98"/>
      <c r="J9" s="25">
        <v>2</v>
      </c>
      <c r="K9" s="26" t="s">
        <v>61</v>
      </c>
      <c r="L9" s="22">
        <v>177500</v>
      </c>
      <c r="M9" s="22"/>
    </row>
    <row r="10" spans="1:13" ht="18.75">
      <c r="A10" s="88">
        <v>4</v>
      </c>
      <c r="B10" s="89" t="s">
        <v>19</v>
      </c>
      <c r="C10" s="100" t="s">
        <v>56</v>
      </c>
      <c r="D10" s="101">
        <v>100</v>
      </c>
      <c r="E10" s="101">
        <v>2880</v>
      </c>
      <c r="F10" s="101">
        <f>D10*E10</f>
        <v>288000</v>
      </c>
      <c r="G10" s="95" t="s">
        <v>61</v>
      </c>
      <c r="H10" s="97">
        <v>280000</v>
      </c>
      <c r="I10" s="97"/>
      <c r="J10" s="25">
        <v>2</v>
      </c>
      <c r="K10" s="26" t="s">
        <v>60</v>
      </c>
      <c r="L10" s="22">
        <v>252000</v>
      </c>
      <c r="M10" s="22"/>
    </row>
    <row r="11" spans="1:13" ht="18.75">
      <c r="A11" s="99"/>
      <c r="B11" s="90"/>
      <c r="C11" s="100"/>
      <c r="D11" s="101"/>
      <c r="E11" s="101"/>
      <c r="F11" s="101"/>
      <c r="G11" s="96"/>
      <c r="H11" s="98"/>
      <c r="I11" s="98"/>
      <c r="J11" s="25">
        <v>3</v>
      </c>
      <c r="K11" s="26" t="s">
        <v>59</v>
      </c>
      <c r="L11" s="22">
        <v>292000</v>
      </c>
      <c r="M11" s="22">
        <f>L11+L11*20%</f>
        <v>350400</v>
      </c>
    </row>
    <row r="12" spans="1:13" ht="18.75">
      <c r="A12" s="17">
        <v>5</v>
      </c>
      <c r="B12" s="18" t="s">
        <v>20</v>
      </c>
      <c r="C12" s="19" t="s">
        <v>56</v>
      </c>
      <c r="D12" s="20">
        <v>80</v>
      </c>
      <c r="E12" s="20">
        <v>600</v>
      </c>
      <c r="F12" s="20">
        <f t="shared" ref="F12:F47" si="0">D12*E12</f>
        <v>48000</v>
      </c>
      <c r="G12" s="24"/>
      <c r="H12" s="22"/>
      <c r="I12" s="22"/>
      <c r="J12" s="22"/>
      <c r="K12" s="86" t="s">
        <v>67</v>
      </c>
      <c r="L12" s="86"/>
      <c r="M12" s="86"/>
    </row>
    <row r="13" spans="1:13" ht="18.75">
      <c r="A13" s="17">
        <v>6</v>
      </c>
      <c r="B13" s="18" t="s">
        <v>21</v>
      </c>
      <c r="C13" s="19" t="s">
        <v>56</v>
      </c>
      <c r="D13" s="20">
        <v>80</v>
      </c>
      <c r="E13" s="20">
        <v>600</v>
      </c>
      <c r="F13" s="20">
        <f t="shared" si="0"/>
        <v>48000</v>
      </c>
      <c r="G13" s="24"/>
      <c r="H13" s="22"/>
      <c r="I13" s="22"/>
      <c r="J13" s="22"/>
      <c r="K13" s="86" t="s">
        <v>67</v>
      </c>
      <c r="L13" s="86"/>
      <c r="M13" s="86"/>
    </row>
    <row r="14" spans="1:13" ht="18.75">
      <c r="A14" s="17">
        <v>7</v>
      </c>
      <c r="B14" s="18" t="s">
        <v>22</v>
      </c>
      <c r="C14" s="19" t="s">
        <v>56</v>
      </c>
      <c r="D14" s="20">
        <v>15</v>
      </c>
      <c r="E14" s="20">
        <v>1500</v>
      </c>
      <c r="F14" s="20">
        <f t="shared" si="0"/>
        <v>22500</v>
      </c>
      <c r="G14" s="26" t="s">
        <v>61</v>
      </c>
      <c r="H14" s="22">
        <v>21600</v>
      </c>
      <c r="I14" s="21"/>
      <c r="J14" s="23" t="s">
        <v>68</v>
      </c>
      <c r="K14" s="21" t="s">
        <v>59</v>
      </c>
      <c r="L14" s="22">
        <v>12900</v>
      </c>
      <c r="M14" s="22">
        <f>L14+L14*20/100</f>
        <v>15480</v>
      </c>
    </row>
    <row r="15" spans="1:13" ht="18.75">
      <c r="A15" s="17">
        <v>8</v>
      </c>
      <c r="B15" s="18" t="s">
        <v>23</v>
      </c>
      <c r="C15" s="19" t="s">
        <v>56</v>
      </c>
      <c r="D15" s="20">
        <v>20</v>
      </c>
      <c r="E15" s="20">
        <v>1500</v>
      </c>
      <c r="F15" s="20">
        <f t="shared" si="0"/>
        <v>30000</v>
      </c>
      <c r="G15" s="26" t="s">
        <v>61</v>
      </c>
      <c r="H15" s="22">
        <v>28800</v>
      </c>
      <c r="I15" s="21"/>
      <c r="J15" s="23" t="s">
        <v>68</v>
      </c>
      <c r="K15" s="21" t="s">
        <v>59</v>
      </c>
      <c r="L15" s="22">
        <v>17200</v>
      </c>
      <c r="M15" s="22">
        <f t="shared" ref="M15:M22" si="1">L15+L15*20/100</f>
        <v>20640</v>
      </c>
    </row>
    <row r="16" spans="1:13" ht="18.75">
      <c r="A16" s="17">
        <v>9</v>
      </c>
      <c r="B16" s="18" t="s">
        <v>24</v>
      </c>
      <c r="C16" s="19" t="s">
        <v>56</v>
      </c>
      <c r="D16" s="20">
        <v>20</v>
      </c>
      <c r="E16" s="20">
        <v>1500</v>
      </c>
      <c r="F16" s="20">
        <f t="shared" si="0"/>
        <v>30000</v>
      </c>
      <c r="G16" s="26" t="s">
        <v>61</v>
      </c>
      <c r="H16" s="22">
        <v>28800</v>
      </c>
      <c r="I16" s="21"/>
      <c r="J16" s="23" t="s">
        <v>68</v>
      </c>
      <c r="K16" s="21" t="s">
        <v>59</v>
      </c>
      <c r="L16" s="22">
        <v>17200</v>
      </c>
      <c r="M16" s="22">
        <f t="shared" si="1"/>
        <v>20640</v>
      </c>
    </row>
    <row r="17" spans="1:13" ht="18.75">
      <c r="A17" s="17">
        <v>10</v>
      </c>
      <c r="B17" s="18" t="s">
        <v>25</v>
      </c>
      <c r="C17" s="19" t="s">
        <v>56</v>
      </c>
      <c r="D17" s="20">
        <v>20</v>
      </c>
      <c r="E17" s="20">
        <v>1500</v>
      </c>
      <c r="F17" s="20">
        <f t="shared" si="0"/>
        <v>30000</v>
      </c>
      <c r="G17" s="26" t="s">
        <v>61</v>
      </c>
      <c r="H17" s="22">
        <v>28800</v>
      </c>
      <c r="I17" s="21"/>
      <c r="J17" s="23" t="s">
        <v>68</v>
      </c>
      <c r="K17" s="21" t="s">
        <v>59</v>
      </c>
      <c r="L17" s="22">
        <v>17200</v>
      </c>
      <c r="M17" s="22">
        <f t="shared" si="1"/>
        <v>20640</v>
      </c>
    </row>
    <row r="18" spans="1:13" ht="18.75">
      <c r="A18" s="17">
        <v>11</v>
      </c>
      <c r="B18" s="18" t="s">
        <v>26</v>
      </c>
      <c r="C18" s="19" t="s">
        <v>56</v>
      </c>
      <c r="D18" s="20">
        <v>10</v>
      </c>
      <c r="E18" s="20">
        <v>1500</v>
      </c>
      <c r="F18" s="20">
        <f t="shared" si="0"/>
        <v>15000</v>
      </c>
      <c r="G18" s="26" t="s">
        <v>61</v>
      </c>
      <c r="H18" s="22">
        <v>14400</v>
      </c>
      <c r="I18" s="21"/>
      <c r="J18" s="23" t="s">
        <v>68</v>
      </c>
      <c r="K18" s="21" t="s">
        <v>59</v>
      </c>
      <c r="L18" s="22">
        <v>8600</v>
      </c>
      <c r="M18" s="22">
        <f t="shared" si="1"/>
        <v>10320</v>
      </c>
    </row>
    <row r="19" spans="1:13" ht="18.75">
      <c r="A19" s="17">
        <v>12</v>
      </c>
      <c r="B19" s="18" t="s">
        <v>27</v>
      </c>
      <c r="C19" s="19" t="s">
        <v>56</v>
      </c>
      <c r="D19" s="20">
        <v>10</v>
      </c>
      <c r="E19" s="20">
        <v>1500</v>
      </c>
      <c r="F19" s="20">
        <f t="shared" si="0"/>
        <v>15000</v>
      </c>
      <c r="G19" s="26" t="s">
        <v>61</v>
      </c>
      <c r="H19" s="22">
        <v>14400</v>
      </c>
      <c r="I19" s="21"/>
      <c r="J19" s="23" t="s">
        <v>68</v>
      </c>
      <c r="K19" s="21" t="s">
        <v>59</v>
      </c>
      <c r="L19" s="22">
        <v>8600</v>
      </c>
      <c r="M19" s="22">
        <f t="shared" si="1"/>
        <v>10320</v>
      </c>
    </row>
    <row r="20" spans="1:13" ht="18.75">
      <c r="A20" s="17">
        <v>13</v>
      </c>
      <c r="B20" s="18" t="s">
        <v>28</v>
      </c>
      <c r="C20" s="19" t="s">
        <v>56</v>
      </c>
      <c r="D20" s="20">
        <v>10</v>
      </c>
      <c r="E20" s="20">
        <v>1500</v>
      </c>
      <c r="F20" s="20">
        <f t="shared" si="0"/>
        <v>15000</v>
      </c>
      <c r="G20" s="26" t="s">
        <v>61</v>
      </c>
      <c r="H20" s="22">
        <v>14400</v>
      </c>
      <c r="I20" s="21"/>
      <c r="J20" s="23" t="s">
        <v>68</v>
      </c>
      <c r="K20" s="21" t="s">
        <v>59</v>
      </c>
      <c r="L20" s="22">
        <v>8600</v>
      </c>
      <c r="M20" s="22">
        <f t="shared" si="1"/>
        <v>10320</v>
      </c>
    </row>
    <row r="21" spans="1:13" ht="18.75">
      <c r="A21" s="17">
        <v>14</v>
      </c>
      <c r="B21" s="18" t="s">
        <v>29</v>
      </c>
      <c r="C21" s="19" t="s">
        <v>56</v>
      </c>
      <c r="D21" s="20">
        <v>20</v>
      </c>
      <c r="E21" s="20">
        <v>1500</v>
      </c>
      <c r="F21" s="20">
        <f t="shared" si="0"/>
        <v>30000</v>
      </c>
      <c r="G21" s="26" t="s">
        <v>61</v>
      </c>
      <c r="H21" s="22">
        <v>28800</v>
      </c>
      <c r="I21" s="21"/>
      <c r="J21" s="23" t="s">
        <v>68</v>
      </c>
      <c r="K21" s="21" t="s">
        <v>59</v>
      </c>
      <c r="L21" s="22">
        <v>17200</v>
      </c>
      <c r="M21" s="22">
        <f t="shared" si="1"/>
        <v>20640</v>
      </c>
    </row>
    <row r="22" spans="1:13" ht="18.75">
      <c r="A22" s="17">
        <v>15</v>
      </c>
      <c r="B22" s="18" t="s">
        <v>30</v>
      </c>
      <c r="C22" s="19" t="s">
        <v>56</v>
      </c>
      <c r="D22" s="20">
        <v>10</v>
      </c>
      <c r="E22" s="20">
        <v>1500</v>
      </c>
      <c r="F22" s="20">
        <f t="shared" si="0"/>
        <v>15000</v>
      </c>
      <c r="G22" s="26" t="s">
        <v>61</v>
      </c>
      <c r="H22" s="22">
        <v>14400</v>
      </c>
      <c r="I22" s="21"/>
      <c r="J22" s="23" t="s">
        <v>68</v>
      </c>
      <c r="K22" s="21" t="s">
        <v>59</v>
      </c>
      <c r="L22" s="22">
        <v>8600</v>
      </c>
      <c r="M22" s="22">
        <f t="shared" si="1"/>
        <v>10320</v>
      </c>
    </row>
    <row r="23" spans="1:13" ht="18.75">
      <c r="A23" s="17">
        <v>16</v>
      </c>
      <c r="B23" s="18" t="s">
        <v>31</v>
      </c>
      <c r="C23" s="19" t="s">
        <v>56</v>
      </c>
      <c r="D23" s="20">
        <v>150</v>
      </c>
      <c r="E23" s="20">
        <v>960</v>
      </c>
      <c r="F23" s="20">
        <f t="shared" si="0"/>
        <v>144000</v>
      </c>
      <c r="G23" s="21"/>
      <c r="H23" s="22"/>
      <c r="I23" s="22"/>
      <c r="J23" s="25"/>
      <c r="K23" s="86" t="s">
        <v>67</v>
      </c>
      <c r="L23" s="86"/>
      <c r="M23" s="86"/>
    </row>
    <row r="24" spans="1:13" ht="18.75">
      <c r="A24" s="17">
        <v>17</v>
      </c>
      <c r="B24" s="18" t="s">
        <v>32</v>
      </c>
      <c r="C24" s="19" t="s">
        <v>56</v>
      </c>
      <c r="D24" s="20">
        <v>100</v>
      </c>
      <c r="E24" s="20">
        <v>750</v>
      </c>
      <c r="F24" s="20">
        <f t="shared" si="0"/>
        <v>75000</v>
      </c>
      <c r="G24" s="26"/>
      <c r="H24" s="22"/>
      <c r="I24" s="22"/>
      <c r="J24" s="22"/>
      <c r="K24" s="86" t="s">
        <v>67</v>
      </c>
      <c r="L24" s="86"/>
      <c r="M24" s="86"/>
    </row>
    <row r="25" spans="1:13" ht="18.75">
      <c r="A25" s="17">
        <v>18</v>
      </c>
      <c r="B25" s="18" t="s">
        <v>33</v>
      </c>
      <c r="C25" s="19" t="s">
        <v>57</v>
      </c>
      <c r="D25" s="20">
        <v>3000</v>
      </c>
      <c r="E25" s="20">
        <v>300</v>
      </c>
      <c r="F25" s="20">
        <f t="shared" si="0"/>
        <v>900000</v>
      </c>
      <c r="G25" s="26" t="s">
        <v>61</v>
      </c>
      <c r="H25" s="22">
        <v>711000</v>
      </c>
      <c r="I25" s="22"/>
      <c r="J25" s="22"/>
      <c r="K25" s="102"/>
      <c r="L25" s="102"/>
      <c r="M25" s="102"/>
    </row>
    <row r="26" spans="1:13" ht="18.75">
      <c r="A26" s="17">
        <v>19</v>
      </c>
      <c r="B26" s="18" t="s">
        <v>34</v>
      </c>
      <c r="C26" s="19" t="s">
        <v>56</v>
      </c>
      <c r="D26" s="20">
        <v>50</v>
      </c>
      <c r="E26" s="20">
        <v>720</v>
      </c>
      <c r="F26" s="20">
        <f t="shared" si="0"/>
        <v>36000</v>
      </c>
      <c r="G26" s="24"/>
      <c r="H26" s="22"/>
      <c r="I26" s="22"/>
      <c r="J26" s="22"/>
      <c r="K26" s="86" t="s">
        <v>67</v>
      </c>
      <c r="L26" s="86"/>
      <c r="M26" s="86"/>
    </row>
    <row r="27" spans="1:13" ht="18.75">
      <c r="A27" s="17">
        <v>20</v>
      </c>
      <c r="B27" s="18" t="s">
        <v>35</v>
      </c>
      <c r="C27" s="19" t="s">
        <v>56</v>
      </c>
      <c r="D27" s="20">
        <v>70</v>
      </c>
      <c r="E27" s="20">
        <v>720</v>
      </c>
      <c r="F27" s="20">
        <f t="shared" si="0"/>
        <v>50400</v>
      </c>
      <c r="G27" s="24"/>
      <c r="H27" s="22"/>
      <c r="I27" s="22"/>
      <c r="J27" s="22"/>
      <c r="K27" s="86" t="s">
        <v>67</v>
      </c>
      <c r="L27" s="86"/>
      <c r="M27" s="86"/>
    </row>
    <row r="28" spans="1:13" ht="18.75">
      <c r="A28" s="17">
        <v>21</v>
      </c>
      <c r="B28" s="18" t="s">
        <v>36</v>
      </c>
      <c r="C28" s="19" t="s">
        <v>56</v>
      </c>
      <c r="D28" s="20">
        <v>70</v>
      </c>
      <c r="E28" s="20">
        <v>720</v>
      </c>
      <c r="F28" s="20">
        <f t="shared" si="0"/>
        <v>50400</v>
      </c>
      <c r="G28" s="24"/>
      <c r="H28" s="22"/>
      <c r="I28" s="22"/>
      <c r="J28" s="22"/>
      <c r="K28" s="86" t="s">
        <v>67</v>
      </c>
      <c r="L28" s="86"/>
      <c r="M28" s="86"/>
    </row>
    <row r="29" spans="1:13" ht="18.75">
      <c r="A29" s="17">
        <v>22</v>
      </c>
      <c r="B29" s="18" t="s">
        <v>37</v>
      </c>
      <c r="C29" s="19" t="s">
        <v>56</v>
      </c>
      <c r="D29" s="20">
        <v>70</v>
      </c>
      <c r="E29" s="20">
        <v>720</v>
      </c>
      <c r="F29" s="20">
        <f t="shared" si="0"/>
        <v>50400</v>
      </c>
      <c r="G29" s="24"/>
      <c r="H29" s="22"/>
      <c r="I29" s="22"/>
      <c r="J29" s="22"/>
      <c r="K29" s="86" t="s">
        <v>67</v>
      </c>
      <c r="L29" s="86"/>
      <c r="M29" s="86"/>
    </row>
    <row r="30" spans="1:13" ht="18.75">
      <c r="A30" s="17">
        <v>23</v>
      </c>
      <c r="B30" s="18" t="s">
        <v>38</v>
      </c>
      <c r="C30" s="19" t="s">
        <v>56</v>
      </c>
      <c r="D30" s="20">
        <v>20</v>
      </c>
      <c r="E30" s="20">
        <v>795</v>
      </c>
      <c r="F30" s="20">
        <f t="shared" si="0"/>
        <v>15900</v>
      </c>
      <c r="G30" s="24"/>
      <c r="H30" s="22"/>
      <c r="I30" s="22"/>
      <c r="J30" s="22"/>
      <c r="K30" s="86" t="s">
        <v>67</v>
      </c>
      <c r="L30" s="86"/>
      <c r="M30" s="86"/>
    </row>
    <row r="31" spans="1:13" ht="18.75">
      <c r="A31" s="17">
        <v>24</v>
      </c>
      <c r="B31" s="18" t="s">
        <v>39</v>
      </c>
      <c r="C31" s="19" t="s">
        <v>56</v>
      </c>
      <c r="D31" s="20">
        <v>40</v>
      </c>
      <c r="E31" s="20">
        <v>795</v>
      </c>
      <c r="F31" s="20">
        <f t="shared" si="0"/>
        <v>31800</v>
      </c>
      <c r="G31" s="24"/>
      <c r="H31" s="22"/>
      <c r="I31" s="22"/>
      <c r="J31" s="22"/>
      <c r="K31" s="86" t="s">
        <v>67</v>
      </c>
      <c r="L31" s="86"/>
      <c r="M31" s="86"/>
    </row>
    <row r="32" spans="1:13" ht="18.75">
      <c r="A32" s="17">
        <v>25</v>
      </c>
      <c r="B32" s="18" t="s">
        <v>40</v>
      </c>
      <c r="C32" s="19" t="s">
        <v>12</v>
      </c>
      <c r="D32" s="20">
        <v>200</v>
      </c>
      <c r="E32" s="20">
        <v>60</v>
      </c>
      <c r="F32" s="20">
        <f t="shared" si="0"/>
        <v>12000</v>
      </c>
      <c r="G32" s="26" t="s">
        <v>61</v>
      </c>
      <c r="H32" s="22">
        <v>11000</v>
      </c>
      <c r="J32" s="23" t="s">
        <v>68</v>
      </c>
      <c r="K32" s="21" t="s">
        <v>59</v>
      </c>
      <c r="L32" s="22">
        <v>9400</v>
      </c>
      <c r="M32" s="22">
        <f t="shared" ref="M32:M41" si="2">L32+L32*20%</f>
        <v>11280</v>
      </c>
    </row>
    <row r="33" spans="1:13" ht="18.75">
      <c r="A33" s="17">
        <v>26</v>
      </c>
      <c r="B33" s="18" t="s">
        <v>41</v>
      </c>
      <c r="C33" s="19" t="s">
        <v>12</v>
      </c>
      <c r="D33" s="20">
        <v>400</v>
      </c>
      <c r="E33" s="20">
        <v>60</v>
      </c>
      <c r="F33" s="20">
        <f t="shared" si="0"/>
        <v>24000</v>
      </c>
      <c r="G33" s="26" t="s">
        <v>61</v>
      </c>
      <c r="H33" s="22">
        <v>22000</v>
      </c>
      <c r="I33" s="21"/>
      <c r="J33" s="23" t="s">
        <v>68</v>
      </c>
      <c r="K33" s="21" t="s">
        <v>59</v>
      </c>
      <c r="L33" s="22">
        <v>18800</v>
      </c>
      <c r="M33" s="22">
        <f t="shared" si="2"/>
        <v>22560</v>
      </c>
    </row>
    <row r="34" spans="1:13" ht="18.75">
      <c r="A34" s="17">
        <v>27</v>
      </c>
      <c r="B34" s="18" t="s">
        <v>42</v>
      </c>
      <c r="C34" s="19" t="s">
        <v>12</v>
      </c>
      <c r="D34" s="20">
        <v>400</v>
      </c>
      <c r="E34" s="20">
        <v>65</v>
      </c>
      <c r="F34" s="20">
        <f t="shared" si="0"/>
        <v>26000</v>
      </c>
      <c r="G34" s="26" t="s">
        <v>61</v>
      </c>
      <c r="H34" s="22">
        <v>24000</v>
      </c>
      <c r="I34" s="22"/>
      <c r="J34" s="22">
        <v>2</v>
      </c>
      <c r="K34" s="21" t="s">
        <v>59</v>
      </c>
      <c r="L34" s="22">
        <v>28200</v>
      </c>
      <c r="M34" s="22">
        <f t="shared" si="2"/>
        <v>33840</v>
      </c>
    </row>
    <row r="35" spans="1:13" ht="18.75">
      <c r="A35" s="17">
        <v>28</v>
      </c>
      <c r="B35" s="18" t="s">
        <v>43</v>
      </c>
      <c r="C35" s="19" t="s">
        <v>12</v>
      </c>
      <c r="D35" s="20">
        <v>400</v>
      </c>
      <c r="E35" s="20">
        <v>85</v>
      </c>
      <c r="F35" s="20">
        <f t="shared" si="0"/>
        <v>34000</v>
      </c>
      <c r="G35" s="26" t="s">
        <v>61</v>
      </c>
      <c r="H35" s="22">
        <v>32000</v>
      </c>
      <c r="I35" s="22"/>
      <c r="J35" s="22">
        <v>2</v>
      </c>
      <c r="K35" s="21" t="s">
        <v>59</v>
      </c>
      <c r="L35" s="22">
        <v>33800</v>
      </c>
      <c r="M35" s="22">
        <f t="shared" si="2"/>
        <v>40560</v>
      </c>
    </row>
    <row r="36" spans="1:13" ht="18.75">
      <c r="A36" s="17">
        <v>29</v>
      </c>
      <c r="B36" s="18" t="s">
        <v>44</v>
      </c>
      <c r="C36" s="19" t="s">
        <v>12</v>
      </c>
      <c r="D36" s="20">
        <v>395</v>
      </c>
      <c r="E36" s="20">
        <v>100</v>
      </c>
      <c r="F36" s="20">
        <f t="shared" si="0"/>
        <v>39500</v>
      </c>
      <c r="G36" s="26" t="s">
        <v>61</v>
      </c>
      <c r="H36" s="22">
        <v>37920</v>
      </c>
      <c r="I36" s="22"/>
      <c r="J36" s="22">
        <v>2</v>
      </c>
      <c r="K36" s="21" t="s">
        <v>59</v>
      </c>
      <c r="L36" s="22">
        <v>37000</v>
      </c>
      <c r="M36" s="22">
        <f t="shared" si="2"/>
        <v>44400</v>
      </c>
    </row>
    <row r="37" spans="1:13" ht="18.75">
      <c r="A37" s="17">
        <v>30</v>
      </c>
      <c r="B37" s="18" t="s">
        <v>45</v>
      </c>
      <c r="C37" s="19" t="s">
        <v>12</v>
      </c>
      <c r="D37" s="20">
        <v>400</v>
      </c>
      <c r="E37" s="20">
        <v>114</v>
      </c>
      <c r="F37" s="20">
        <f t="shared" si="0"/>
        <v>45600</v>
      </c>
      <c r="G37" s="26" t="s">
        <v>61</v>
      </c>
      <c r="H37" s="22">
        <v>44000</v>
      </c>
      <c r="J37" s="23" t="s">
        <v>68</v>
      </c>
      <c r="K37" s="21" t="s">
        <v>59</v>
      </c>
      <c r="L37" s="22">
        <v>37500</v>
      </c>
      <c r="M37" s="22">
        <f t="shared" si="2"/>
        <v>45000</v>
      </c>
    </row>
    <row r="38" spans="1:13" ht="18.75">
      <c r="A38" s="17">
        <v>31</v>
      </c>
      <c r="B38" s="18" t="s">
        <v>46</v>
      </c>
      <c r="C38" s="19" t="s">
        <v>12</v>
      </c>
      <c r="D38" s="20">
        <v>400</v>
      </c>
      <c r="E38" s="20">
        <v>120</v>
      </c>
      <c r="F38" s="20">
        <f t="shared" si="0"/>
        <v>48000</v>
      </c>
      <c r="G38" s="26" t="s">
        <v>61</v>
      </c>
      <c r="H38" s="22">
        <v>46000</v>
      </c>
      <c r="I38" s="21"/>
      <c r="J38" s="23" t="s">
        <v>68</v>
      </c>
      <c r="K38" s="21" t="s">
        <v>59</v>
      </c>
      <c r="L38" s="22">
        <v>37500</v>
      </c>
      <c r="M38" s="22">
        <f t="shared" si="2"/>
        <v>45000</v>
      </c>
    </row>
    <row r="39" spans="1:13" ht="18.75">
      <c r="A39" s="17">
        <v>32</v>
      </c>
      <c r="B39" s="18" t="s">
        <v>47</v>
      </c>
      <c r="C39" s="19" t="s">
        <v>12</v>
      </c>
      <c r="D39" s="20">
        <v>140</v>
      </c>
      <c r="E39" s="20">
        <v>125</v>
      </c>
      <c r="F39" s="20">
        <f t="shared" si="0"/>
        <v>17500</v>
      </c>
      <c r="G39" s="26" t="s">
        <v>61</v>
      </c>
      <c r="H39" s="22">
        <v>16800</v>
      </c>
      <c r="I39" s="22"/>
      <c r="J39" s="22">
        <v>2</v>
      </c>
      <c r="K39" s="21" t="s">
        <v>59</v>
      </c>
      <c r="L39" s="22">
        <v>19700</v>
      </c>
      <c r="M39" s="22">
        <f t="shared" si="2"/>
        <v>23640</v>
      </c>
    </row>
    <row r="40" spans="1:13" ht="18.75">
      <c r="A40" s="17">
        <v>33</v>
      </c>
      <c r="B40" s="18" t="s">
        <v>48</v>
      </c>
      <c r="C40" s="19" t="s">
        <v>12</v>
      </c>
      <c r="D40" s="20">
        <v>100</v>
      </c>
      <c r="E40" s="20">
        <v>130</v>
      </c>
      <c r="F40" s="20">
        <f t="shared" si="0"/>
        <v>13000</v>
      </c>
      <c r="G40" s="26" t="s">
        <v>61</v>
      </c>
      <c r="H40" s="22">
        <v>12000</v>
      </c>
      <c r="I40" s="22"/>
      <c r="J40" s="22">
        <v>2</v>
      </c>
      <c r="K40" s="21" t="s">
        <v>59</v>
      </c>
      <c r="L40" s="22">
        <v>14100</v>
      </c>
      <c r="M40" s="22">
        <f t="shared" si="2"/>
        <v>16920</v>
      </c>
    </row>
    <row r="41" spans="1:13" ht="18.75">
      <c r="A41" s="17">
        <v>34</v>
      </c>
      <c r="B41" s="18" t="s">
        <v>49</v>
      </c>
      <c r="C41" s="19" t="s">
        <v>12</v>
      </c>
      <c r="D41" s="20">
        <v>100</v>
      </c>
      <c r="E41" s="20">
        <v>130</v>
      </c>
      <c r="F41" s="20">
        <f t="shared" si="0"/>
        <v>13000</v>
      </c>
      <c r="G41" s="26" t="s">
        <v>61</v>
      </c>
      <c r="H41" s="22">
        <v>12500</v>
      </c>
      <c r="I41" s="22"/>
      <c r="J41" s="22">
        <v>2</v>
      </c>
      <c r="K41" s="21" t="s">
        <v>59</v>
      </c>
      <c r="L41" s="22">
        <v>15000</v>
      </c>
      <c r="M41" s="22">
        <f t="shared" si="2"/>
        <v>18000</v>
      </c>
    </row>
    <row r="42" spans="1:13" ht="18.75">
      <c r="A42" s="17">
        <v>35</v>
      </c>
      <c r="B42" s="27" t="s">
        <v>50</v>
      </c>
      <c r="C42" s="19" t="s">
        <v>12</v>
      </c>
      <c r="D42" s="20">
        <v>50</v>
      </c>
      <c r="E42" s="20">
        <v>800</v>
      </c>
      <c r="F42" s="20">
        <f t="shared" si="0"/>
        <v>40000</v>
      </c>
      <c r="G42" s="24"/>
      <c r="H42" s="22"/>
      <c r="I42" s="22"/>
      <c r="J42" s="25"/>
      <c r="K42" s="86" t="s">
        <v>67</v>
      </c>
      <c r="L42" s="86"/>
      <c r="M42" s="86"/>
    </row>
    <row r="43" spans="1:13" ht="18.75">
      <c r="A43" s="17">
        <v>36</v>
      </c>
      <c r="B43" s="27" t="s">
        <v>51</v>
      </c>
      <c r="C43" s="19" t="s">
        <v>57</v>
      </c>
      <c r="D43" s="20">
        <v>300</v>
      </c>
      <c r="E43" s="20">
        <v>300</v>
      </c>
      <c r="F43" s="20">
        <f t="shared" si="0"/>
        <v>90000</v>
      </c>
      <c r="G43" s="20"/>
      <c r="H43" s="22"/>
      <c r="I43" s="20"/>
      <c r="J43" s="25"/>
      <c r="K43" s="86" t="s">
        <v>67</v>
      </c>
      <c r="L43" s="86"/>
      <c r="M43" s="86"/>
    </row>
    <row r="44" spans="1:13" ht="18.75">
      <c r="A44" s="17">
        <v>37</v>
      </c>
      <c r="B44" s="27" t="s">
        <v>52</v>
      </c>
      <c r="C44" s="19" t="s">
        <v>57</v>
      </c>
      <c r="D44" s="20">
        <v>220</v>
      </c>
      <c r="E44" s="20">
        <v>1800</v>
      </c>
      <c r="F44" s="20">
        <f t="shared" si="0"/>
        <v>396000</v>
      </c>
      <c r="G44" s="24"/>
      <c r="H44" s="22"/>
      <c r="I44" s="22"/>
      <c r="J44" s="25"/>
      <c r="K44" s="86" t="s">
        <v>67</v>
      </c>
      <c r="L44" s="86"/>
      <c r="M44" s="86"/>
    </row>
    <row r="45" spans="1:13" ht="18.75">
      <c r="A45" s="17">
        <v>38</v>
      </c>
      <c r="B45" s="27" t="s">
        <v>53</v>
      </c>
      <c r="C45" s="19" t="s">
        <v>57</v>
      </c>
      <c r="D45" s="20">
        <v>240</v>
      </c>
      <c r="E45" s="20">
        <v>1800</v>
      </c>
      <c r="F45" s="20">
        <f t="shared" si="0"/>
        <v>432000</v>
      </c>
      <c r="G45" s="24"/>
      <c r="H45" s="22"/>
      <c r="I45" s="22"/>
      <c r="J45" s="25"/>
      <c r="K45" s="86" t="s">
        <v>67</v>
      </c>
      <c r="L45" s="86"/>
      <c r="M45" s="86"/>
    </row>
    <row r="46" spans="1:13" ht="18.75">
      <c r="A46" s="17">
        <v>39</v>
      </c>
      <c r="B46" s="27" t="s">
        <v>54</v>
      </c>
      <c r="C46" s="19" t="s">
        <v>57</v>
      </c>
      <c r="D46" s="20">
        <v>560</v>
      </c>
      <c r="E46" s="20">
        <v>900</v>
      </c>
      <c r="F46" s="20">
        <f t="shared" si="0"/>
        <v>504000</v>
      </c>
      <c r="G46" s="24"/>
      <c r="H46" s="22"/>
      <c r="I46" s="22"/>
      <c r="J46" s="25"/>
      <c r="K46" s="86" t="s">
        <v>67</v>
      </c>
      <c r="L46" s="86"/>
      <c r="M46" s="86"/>
    </row>
    <row r="47" spans="1:13" ht="18.75">
      <c r="A47" s="17">
        <v>40</v>
      </c>
      <c r="B47" s="27" t="s">
        <v>55</v>
      </c>
      <c r="C47" s="19" t="s">
        <v>57</v>
      </c>
      <c r="D47" s="20">
        <v>100</v>
      </c>
      <c r="E47" s="20">
        <v>4800</v>
      </c>
      <c r="F47" s="20">
        <f t="shared" si="0"/>
        <v>480000</v>
      </c>
      <c r="G47" s="26" t="s">
        <v>61</v>
      </c>
      <c r="H47" s="22">
        <v>390000</v>
      </c>
      <c r="I47" s="28"/>
      <c r="J47" s="23" t="s">
        <v>68</v>
      </c>
      <c r="K47" s="21" t="s">
        <v>59</v>
      </c>
      <c r="L47" s="22">
        <v>351500</v>
      </c>
      <c r="M47" s="22">
        <f>L47+L47*20%</f>
        <v>421800</v>
      </c>
    </row>
    <row r="48" spans="1:13" ht="15.75">
      <c r="A48" s="29"/>
      <c r="B48" s="30"/>
      <c r="C48" s="30"/>
      <c r="D48" s="30"/>
      <c r="E48" s="30"/>
      <c r="F48" s="31"/>
      <c r="G48" s="30"/>
      <c r="H48" s="30"/>
      <c r="I48" s="30"/>
      <c r="J48" s="32"/>
      <c r="K48" s="30"/>
      <c r="L48" s="30"/>
      <c r="M48" s="30"/>
    </row>
    <row r="49" spans="1:20" ht="18.75">
      <c r="E49" s="34"/>
      <c r="F49" s="35"/>
      <c r="G49" s="36"/>
    </row>
    <row r="50" spans="1:20">
      <c r="E50" s="36"/>
      <c r="F50" s="36"/>
      <c r="G50" s="36"/>
    </row>
    <row r="53" spans="1:20" s="38" customFormat="1" ht="69" customHeight="1">
      <c r="A53" s="103"/>
      <c r="B53" s="103"/>
      <c r="C53" s="103"/>
      <c r="D53" s="103"/>
      <c r="E53" s="103"/>
      <c r="F53" s="103"/>
      <c r="G53" s="37"/>
      <c r="H53" s="37"/>
      <c r="I53" s="37"/>
      <c r="J53" s="37"/>
      <c r="K53" s="37"/>
      <c r="L53" s="37"/>
      <c r="M53" s="37"/>
      <c r="Q53" s="39"/>
      <c r="R53" s="39"/>
      <c r="S53" s="39"/>
      <c r="T53" s="39"/>
    </row>
    <row r="54" spans="1:20" s="38" customFormat="1" ht="20.25">
      <c r="A54" s="40"/>
      <c r="B54" s="40"/>
      <c r="C54" s="40"/>
      <c r="D54" s="40"/>
      <c r="E54" s="40"/>
      <c r="F54" s="40"/>
      <c r="G54" s="37"/>
      <c r="H54" s="37"/>
      <c r="I54" s="37"/>
      <c r="J54" s="37"/>
      <c r="K54" s="37"/>
      <c r="L54" s="37"/>
      <c r="M54" s="37"/>
      <c r="Q54" s="39"/>
      <c r="R54" s="39"/>
      <c r="S54" s="39"/>
      <c r="T54" s="39"/>
    </row>
    <row r="55" spans="1:20" s="38" customFormat="1" ht="15" customHeight="1">
      <c r="A55" s="103"/>
      <c r="B55" s="103"/>
      <c r="C55" s="103"/>
      <c r="D55" s="103"/>
      <c r="E55" s="103"/>
      <c r="F55" s="103"/>
      <c r="G55" s="37"/>
      <c r="H55" s="37"/>
      <c r="I55" s="37"/>
      <c r="J55" s="37"/>
      <c r="K55" s="37"/>
      <c r="L55" s="37"/>
      <c r="M55" s="37"/>
      <c r="Q55" s="39"/>
      <c r="R55" s="39"/>
      <c r="S55" s="39"/>
      <c r="T55" s="39"/>
    </row>
  </sheetData>
  <mergeCells count="52">
    <mergeCell ref="K45:M45"/>
    <mergeCell ref="K46:M46"/>
    <mergeCell ref="A53:F53"/>
    <mergeCell ref="A55:F55"/>
    <mergeCell ref="K29:M29"/>
    <mergeCell ref="K30:M30"/>
    <mergeCell ref="K31:M31"/>
    <mergeCell ref="K42:M42"/>
    <mergeCell ref="K43:M43"/>
    <mergeCell ref="K44:M44"/>
    <mergeCell ref="F10:F11"/>
    <mergeCell ref="G10:G11"/>
    <mergeCell ref="K28:M28"/>
    <mergeCell ref="H10:H11"/>
    <mergeCell ref="I10:I11"/>
    <mergeCell ref="K12:M12"/>
    <mergeCell ref="K13:M13"/>
    <mergeCell ref="K23:M23"/>
    <mergeCell ref="K24:M24"/>
    <mergeCell ref="K25:M25"/>
    <mergeCell ref="K26:M26"/>
    <mergeCell ref="K27:M27"/>
    <mergeCell ref="A10:A11"/>
    <mergeCell ref="B10:B11"/>
    <mergeCell ref="C10:C11"/>
    <mergeCell ref="D10:D11"/>
    <mergeCell ref="E10:E11"/>
    <mergeCell ref="K6:M6"/>
    <mergeCell ref="K7:M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:M1"/>
    <mergeCell ref="A2:A4"/>
    <mergeCell ref="B2:B4"/>
    <mergeCell ref="C2:C4"/>
    <mergeCell ref="D2:D4"/>
    <mergeCell ref="E2:E4"/>
    <mergeCell ref="F2:F4"/>
    <mergeCell ref="G2:I2"/>
    <mergeCell ref="J2:M2"/>
    <mergeCell ref="G3:G4"/>
    <mergeCell ref="H3:I3"/>
    <mergeCell ref="J3:J4"/>
    <mergeCell ref="K3:K4"/>
    <mergeCell ref="L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Առաջին տեղ զբաղեցնող</vt:lpstr>
      <vt:lpstr>Վերջնական </vt:lpstr>
      <vt:lpstr>'Առաջին տեղ զբաղեցնող'!Print_Area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2017-08-18T13:11:09Z</cp:lastPrinted>
  <dcterms:created xsi:type="dcterms:W3CDTF">2006-09-28T05:33:49Z</dcterms:created>
  <dcterms:modified xsi:type="dcterms:W3CDTF">2017-11-10T09:37:46Z</dcterms:modified>
</cp:coreProperties>
</file>